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FCA1BD43-263B-424C-96FD-FB89E993A819}" xr6:coauthVersionLast="47" xr6:coauthVersionMax="47" xr10:uidLastSave="{00000000-0000-0000-0000-000000000000}"/>
  <bookViews>
    <workbookView xWindow="20670" yWindow="1095" windowWidth="18960" windowHeight="14340" tabRatio="632" firstSheet="54" activeTab="58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Standing Facilities" sheetId="12" r:id="rId60"/>
    <sheet name="Exceed Reserves" sheetId="2" r:id="rId61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9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7" i="153" l="1"/>
  <c r="D7" i="153"/>
  <c r="Y51" i="152"/>
  <c r="Q50" i="152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7" i="153"/>
  <c r="G15" i="153"/>
  <c r="G14" i="153"/>
  <c r="G13" i="153"/>
  <c r="G62" i="153"/>
  <c r="G61" i="153"/>
  <c r="K56" i="153"/>
  <c r="N56" i="153" s="1"/>
  <c r="K55" i="153"/>
  <c r="N55" i="153" s="1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N34" i="153" s="1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N21" i="153" s="1"/>
  <c r="U20" i="153"/>
  <c r="K20" i="153"/>
  <c r="X19" i="153"/>
  <c r="U19" i="153"/>
  <c r="K19" i="153"/>
  <c r="C18" i="153"/>
  <c r="C17" i="153"/>
  <c r="K16" i="153"/>
  <c r="N16" i="153"/>
  <c r="K15" i="153"/>
  <c r="N15" i="153" s="1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Q44" i="152"/>
  <c r="G7" i="153" l="1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Q43" i="152"/>
  <c r="Q42" i="152" l="1"/>
  <c r="D42" i="152"/>
  <c r="Q40" i="152"/>
  <c r="Q37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Y47" i="152" s="1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Z26" i="152"/>
  <c r="D21" i="126"/>
  <c r="Y48" i="152" l="1"/>
  <c r="Y49" i="152" s="1"/>
  <c r="Y50" i="152" s="1"/>
  <c r="Y52" i="152" s="1"/>
  <c r="Y53" i="152" s="1"/>
  <c r="Y54" i="152" s="1"/>
  <c r="G63" i="153" s="1"/>
  <c r="Z33" i="152"/>
  <c r="U12" i="126"/>
  <c r="Y8" i="153" l="1"/>
  <c r="Y9" i="153" s="1"/>
  <c r="Y10" i="153" s="1"/>
  <c r="Y11" i="153" s="1"/>
  <c r="Y12" i="153" s="1"/>
  <c r="Z47" i="152"/>
  <c r="Z40" i="152"/>
  <c r="D14" i="126"/>
  <c r="Y13" i="153" l="1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Y16" i="153" s="1"/>
  <c r="Y17" i="153" s="1"/>
  <c r="Y18" i="153" s="1"/>
  <c r="Y19" i="153" s="1"/>
  <c r="D28" i="125"/>
  <c r="Y20" i="153" l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Z19" i="153"/>
  <c r="D7" i="125"/>
  <c r="Y34" i="153" l="1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Y52" i="153" s="1"/>
  <c r="Y53" i="153" s="1"/>
  <c r="Y54" i="153" s="1"/>
  <c r="Y55" i="153" s="1"/>
  <c r="Y56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Z47" i="153" l="1"/>
  <c r="G7" i="124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S38" i="152"/>
  <c r="R38" i="152" s="1"/>
  <c r="P39" i="152" l="1"/>
  <c r="O39" i="152" s="1"/>
  <c r="S39" i="152"/>
  <c r="R39" i="152" s="1"/>
  <c r="Q41" i="152" l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P10" i="153"/>
  <c r="O10" i="153" s="1"/>
  <c r="Q12" i="153" l="1"/>
  <c r="S12" i="153" s="1"/>
  <c r="R12" i="153" s="1"/>
  <c r="P11" i="153"/>
  <c r="O11" i="153" s="1"/>
  <c r="S11" i="153"/>
  <c r="R11" i="153" s="1"/>
  <c r="Q13" i="153" l="1"/>
  <c r="P12" i="153"/>
  <c r="O12" i="153" s="1"/>
  <c r="Q14" i="153" l="1"/>
  <c r="P13" i="153"/>
  <c r="O13" i="153" s="1"/>
  <c r="S14" i="153"/>
  <c r="R14" i="153" s="1"/>
  <c r="S13" i="153"/>
  <c r="R13" i="153" s="1"/>
  <c r="P14" i="153" l="1"/>
  <c r="O14" i="153" s="1"/>
  <c r="Q15" i="153"/>
  <c r="P15" i="153" l="1"/>
  <c r="O15" i="153" s="1"/>
  <c r="Q16" i="153"/>
  <c r="S15" i="153"/>
  <c r="R15" i="153" s="1"/>
  <c r="S16" i="153"/>
  <c r="R16" i="153" s="1"/>
  <c r="Q17" i="153" l="1"/>
  <c r="P16" i="153"/>
  <c r="O16" i="153" s="1"/>
  <c r="P17" i="153" l="1"/>
  <c r="O17" i="153" s="1"/>
  <c r="Q18" i="153"/>
  <c r="S17" i="153"/>
  <c r="R17" i="153" s="1"/>
  <c r="P18" i="153" l="1"/>
  <c r="O18" i="153" s="1"/>
  <c r="Q19" i="153"/>
  <c r="S18" i="153"/>
  <c r="R18" i="153" s="1"/>
  <c r="Q20" i="153" l="1"/>
  <c r="P19" i="153"/>
  <c r="O19" i="153" s="1"/>
  <c r="S19" i="153"/>
  <c r="R19" i="153" s="1"/>
  <c r="Q21" i="153" l="1"/>
  <c r="P20" i="153"/>
  <c r="O20" i="153" s="1"/>
  <c r="S20" i="153"/>
  <c r="R20" i="153" s="1"/>
  <c r="Q22" i="153" l="1"/>
  <c r="P21" i="153"/>
  <c r="O21" i="153" s="1"/>
  <c r="S21" i="153"/>
  <c r="R21" i="153" s="1"/>
  <c r="P22" i="153" l="1"/>
  <c r="O22" i="153" s="1"/>
  <c r="Q23" i="153"/>
  <c r="S22" i="153"/>
  <c r="R22" i="153" s="1"/>
  <c r="P23" i="153" l="1"/>
  <c r="O23" i="153" s="1"/>
  <c r="Q24" i="153"/>
  <c r="S23" i="153"/>
  <c r="R23" i="153" s="1"/>
  <c r="Q25" i="153" l="1"/>
  <c r="P24" i="153"/>
  <c r="O24" i="153" s="1"/>
  <c r="S24" i="153"/>
  <c r="R24" i="153" s="1"/>
  <c r="P25" i="153" l="1"/>
  <c r="O25" i="153" s="1"/>
  <c r="Q26" i="153"/>
  <c r="S25" i="153"/>
  <c r="R25" i="153" s="1"/>
  <c r="Q27" i="153" l="1"/>
  <c r="P26" i="153"/>
  <c r="O26" i="153" s="1"/>
  <c r="S26" i="153"/>
  <c r="R26" i="153" s="1"/>
  <c r="Q28" i="153" l="1"/>
  <c r="P27" i="153"/>
  <c r="O27" i="153" s="1"/>
  <c r="S27" i="153"/>
  <c r="R27" i="153" s="1"/>
  <c r="P28" i="153" l="1"/>
  <c r="O28" i="153" s="1"/>
  <c r="Q29" i="153"/>
  <c r="S28" i="153"/>
  <c r="R28" i="153" s="1"/>
  <c r="Q30" i="153" l="1"/>
  <c r="P29" i="153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P32" i="153"/>
  <c r="O32" i="153" s="1"/>
  <c r="S32" i="153"/>
  <c r="R32" i="153" s="1"/>
  <c r="Q34" i="153" l="1"/>
  <c r="P33" i="153"/>
  <c r="O33" i="153" s="1"/>
  <c r="S33" i="153"/>
  <c r="R33" i="153" s="1"/>
  <c r="P34" i="153" l="1"/>
  <c r="O34" i="153" s="1"/>
  <c r="Q35" i="153"/>
  <c r="S34" i="153"/>
  <c r="R34" i="153" s="1"/>
  <c r="P35" i="153" l="1"/>
  <c r="O35" i="153" s="1"/>
  <c r="Q36" i="153"/>
  <c r="S35" i="153"/>
  <c r="R35" i="153" s="1"/>
  <c r="P36" i="153" l="1"/>
  <c r="O36" i="153" s="1"/>
  <c r="Q37" i="153"/>
  <c r="S36" i="153"/>
  <c r="R36" i="153" s="1"/>
  <c r="P37" i="153" l="1"/>
  <c r="O37" i="153" s="1"/>
  <c r="Q38" i="153"/>
  <c r="S37" i="153"/>
  <c r="R37" i="153" s="1"/>
  <c r="P38" i="153" l="1"/>
  <c r="O38" i="153" s="1"/>
  <c r="Q39" i="153"/>
  <c r="S38" i="153"/>
  <c r="R38" i="153" s="1"/>
  <c r="P39" i="153" l="1"/>
  <c r="O39" i="153" s="1"/>
  <c r="Q40" i="153"/>
  <c r="S39" i="153"/>
  <c r="R39" i="153" s="1"/>
  <c r="P40" i="153" l="1"/>
  <c r="O40" i="153" s="1"/>
  <c r="Q41" i="153"/>
  <c r="S40" i="153"/>
  <c r="R40" i="153" s="1"/>
  <c r="Q42" i="153" l="1"/>
  <c r="P41" i="153"/>
  <c r="O41" i="153" s="1"/>
  <c r="S41" i="153"/>
  <c r="R41" i="153" s="1"/>
  <c r="Q43" i="153" l="1"/>
  <c r="P42" i="153"/>
  <c r="O42" i="153" s="1"/>
  <c r="S42" i="153"/>
  <c r="R42" i="153" s="1"/>
  <c r="P43" i="153" l="1"/>
  <c r="O43" i="153" s="1"/>
  <c r="Q44" i="153"/>
  <c r="S43" i="153"/>
  <c r="R43" i="153" s="1"/>
  <c r="P44" i="153" l="1"/>
  <c r="O44" i="153" s="1"/>
  <c r="Q45" i="153"/>
  <c r="S44" i="153"/>
  <c r="R44" i="153" s="1"/>
  <c r="Q46" i="153" l="1"/>
  <c r="P45" i="153"/>
  <c r="O45" i="153" s="1"/>
  <c r="S45" i="153"/>
  <c r="R45" i="153" s="1"/>
  <c r="P46" i="153" l="1"/>
  <c r="O46" i="153" s="1"/>
  <c r="Q47" i="153"/>
  <c r="S46" i="153"/>
  <c r="R46" i="153" s="1"/>
  <c r="Q48" i="153" l="1"/>
  <c r="P47" i="153"/>
  <c r="O47" i="153" s="1"/>
  <c r="S47" i="153"/>
  <c r="R47" i="153" s="1"/>
  <c r="Q49" i="153" l="1"/>
  <c r="P48" i="153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P53" i="153"/>
  <c r="O53" i="153" s="1"/>
  <c r="S53" i="153"/>
  <c r="R53" i="153" s="1"/>
  <c r="Q55" i="153" l="1"/>
  <c r="P54" i="153"/>
  <c r="O54" i="153" s="1"/>
  <c r="S54" i="153"/>
  <c r="R54" i="153" s="1"/>
  <c r="Q56" i="153" l="1"/>
  <c r="P55" i="153"/>
  <c r="O55" i="153" s="1"/>
  <c r="S55" i="153"/>
  <c r="R55" i="153" s="1"/>
  <c r="P56" i="153" l="1"/>
  <c r="O56" i="153" s="1"/>
  <c r="S56" i="153"/>
  <c r="R56" i="153" s="1"/>
</calcChain>
</file>

<file path=xl/sharedStrings.xml><?xml version="1.0" encoding="utf-8"?>
<sst xmlns="http://schemas.openxmlformats.org/spreadsheetml/2006/main" count="2222" uniqueCount="404">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</sst>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General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General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D49" sqref="D4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66175.510000000009</v>
      </c>
      <c r="P7" s="206">
        <f>(+$Q7-$Q$3)</f>
        <v>66175.510000000009</v>
      </c>
      <c r="Q7" s="207">
        <f>G58+N7</f>
        <v>234675.51</v>
      </c>
      <c r="R7" s="208">
        <f t="shared" ref="R7:R54" si="1">$S7/$Q$3*100</f>
        <v>139.27329970326409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47644.510000000009</v>
      </c>
      <c r="P8" s="163">
        <f>(IF($Q8&lt;0,-$Q$3+P7,($Q8-$Q$3)+P7))</f>
        <v>95289.020000000019</v>
      </c>
      <c r="Q8" s="164">
        <f>Q7+N8-1</f>
        <v>197613.51</v>
      </c>
      <c r="R8" s="29">
        <f t="shared" si="1"/>
        <v>128.27567359050445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34955.176666666674</v>
      </c>
      <c r="P9" s="163">
        <f t="shared" ref="P9" si="4">(IF($Q9&lt;0,-$Q$3+P8,($Q9-$Q$3)+P8))</f>
        <v>104865.53000000003</v>
      </c>
      <c r="Q9" s="164">
        <f>Q8+N9</f>
        <v>178076.51</v>
      </c>
      <c r="R9" s="29">
        <f t="shared" si="1"/>
        <v>120.74550544015825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28610.510000000009</v>
      </c>
      <c r="P10" s="163">
        <f>(IF($Q10&lt;0,-$Q$3+P9,($Q10-$Q$3)+P9))</f>
        <v>114442.04000000004</v>
      </c>
      <c r="Q10" s="164">
        <f t="shared" ref="Q10:Q11" si="5">Q9+N10</f>
        <v>178076.51</v>
      </c>
      <c r="R10" s="29">
        <f t="shared" si="1"/>
        <v>116.97893768545995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24803.71000000001</v>
      </c>
      <c r="P11" s="163">
        <f t="shared" ref="P11:P54" si="6">(IF($Q11&lt;0,-$Q$3+P10,($Q11-$Q$3)+P10))</f>
        <v>124018.55000000005</v>
      </c>
      <c r="Q11" s="164">
        <f t="shared" si="5"/>
        <v>178076.51</v>
      </c>
      <c r="R11" s="29">
        <f t="shared" si="1"/>
        <v>114.72030267062317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20881.010000000009</v>
      </c>
      <c r="P12" s="163">
        <f t="shared" si="6"/>
        <v>125286.06000000006</v>
      </c>
      <c r="Q12" s="164">
        <f>Q11+N12+1</f>
        <v>169767.51</v>
      </c>
      <c r="R12" s="29">
        <f t="shared" si="1"/>
        <v>112.39288427299702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18653.081428571437</v>
      </c>
      <c r="P13" s="163">
        <f t="shared" si="6"/>
        <v>130571.57000000007</v>
      </c>
      <c r="Q13" s="164">
        <f>Q12+N13-1</f>
        <v>173785.51</v>
      </c>
      <c r="R13" s="29">
        <f t="shared" si="1"/>
        <v>111.07007799915219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16801.010000000009</v>
      </c>
      <c r="P14" s="163">
        <f t="shared" si="6"/>
        <v>134400.08000000007</v>
      </c>
      <c r="Q14" s="164">
        <f>Q13+N14</f>
        <v>172328.51</v>
      </c>
      <c r="R14" s="29">
        <f t="shared" si="1"/>
        <v>109.97033234421365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14892.176666666675</v>
      </c>
      <c r="P15" s="7">
        <f t="shared" si="6"/>
        <v>134029.59000000008</v>
      </c>
      <c r="Q15" s="164">
        <f>Q14+N15+1</f>
        <v>168129.51</v>
      </c>
      <c r="R15" s="29">
        <f t="shared" si="1"/>
        <v>108.83808704253215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13375.71000000001</v>
      </c>
      <c r="P16" s="70">
        <f t="shared" si="6"/>
        <v>133757.10000000009</v>
      </c>
      <c r="Q16" s="164">
        <f>Q15+N16</f>
        <v>168227.51</v>
      </c>
      <c r="R16" s="71">
        <f t="shared" si="1"/>
        <v>107.93810682492584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12134.964545454555</v>
      </c>
      <c r="P17" s="7">
        <f t="shared" si="6"/>
        <v>133484.6100000001</v>
      </c>
      <c r="Q17" s="164">
        <f t="shared" ref="Q17:Q18" si="10">Q16+N17</f>
        <v>168227.51</v>
      </c>
      <c r="R17" s="29">
        <f t="shared" si="1"/>
        <v>107.20175937415701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11101.010000000009</v>
      </c>
      <c r="P18" s="7">
        <f t="shared" si="6"/>
        <v>133212.12000000011</v>
      </c>
      <c r="Q18" s="164">
        <f t="shared" si="10"/>
        <v>168227.51</v>
      </c>
      <c r="R18" s="29">
        <f t="shared" si="1"/>
        <v>106.58813649851633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10440.894615384625</v>
      </c>
      <c r="P19" s="7">
        <f t="shared" si="6"/>
        <v>135731.63000000012</v>
      </c>
      <c r="Q19" s="164">
        <f>Q18+N19+1</f>
        <v>171019.51</v>
      </c>
      <c r="R19" s="29">
        <f t="shared" si="1"/>
        <v>106.19637662634101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9596.43857142858</v>
      </c>
      <c r="P20" s="7">
        <f t="shared" si="6"/>
        <v>134350.14000000013</v>
      </c>
      <c r="Q20" s="164">
        <f>Q19+N20-2</f>
        <v>167118.51</v>
      </c>
      <c r="R20" s="29">
        <f t="shared" si="1"/>
        <v>105.6952157693938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9163.4433333333418</v>
      </c>
      <c r="P21" s="7">
        <f t="shared" si="6"/>
        <v>137451.65000000014</v>
      </c>
      <c r="Q21" s="164">
        <f>Q20+N21</f>
        <v>171601.51</v>
      </c>
      <c r="R21" s="29">
        <f t="shared" si="1"/>
        <v>105.43824530168149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8270.0100000000093</v>
      </c>
      <c r="P22" s="7">
        <f t="shared" si="6"/>
        <v>132320.16000000015</v>
      </c>
      <c r="Q22" s="164">
        <f>Q21+N22+1</f>
        <v>163368.51</v>
      </c>
      <c r="R22" s="29">
        <f t="shared" si="1"/>
        <v>104.90801780415427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7662.3335294117742</v>
      </c>
      <c r="P23" s="7">
        <f t="shared" si="6"/>
        <v>130259.67000000016</v>
      </c>
      <c r="Q23" s="164">
        <f>Q22+N23</f>
        <v>166439.51</v>
      </c>
      <c r="R23" s="29">
        <f t="shared" si="1"/>
        <v>104.54737894920576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7122.1766666666763</v>
      </c>
      <c r="P24" s="7">
        <f t="shared" si="6"/>
        <v>128199.18000000017</v>
      </c>
      <c r="Q24" s="164">
        <f t="shared" ref="Q24" si="14">Q23+N24</f>
        <v>166439.51</v>
      </c>
      <c r="R24" s="29">
        <f t="shared" si="1"/>
        <v>104.22681107814043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6638.878421052641</v>
      </c>
      <c r="P25" s="7">
        <f t="shared" si="6"/>
        <v>126138.69000000018</v>
      </c>
      <c r="Q25" s="164">
        <f>Q24+N25</f>
        <v>166439.51</v>
      </c>
      <c r="R25" s="29">
        <f t="shared" si="1"/>
        <v>103.93939372169292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6079.0600000000095</v>
      </c>
      <c r="P26" s="7">
        <f t="shared" si="6"/>
        <v>121581.20000000019</v>
      </c>
      <c r="Q26" s="164">
        <f>Q25+N26+1</f>
        <v>163942.51</v>
      </c>
      <c r="R26" s="29">
        <f t="shared" si="1"/>
        <v>103.60775074183969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5787.2242857142946</v>
      </c>
      <c r="P27" s="7">
        <f t="shared" si="6"/>
        <v>121531.7100000002</v>
      </c>
      <c r="Q27" s="164">
        <f>Q26+N27</f>
        <v>168450.51</v>
      </c>
      <c r="R27" s="29">
        <f t="shared" si="1"/>
        <v>103.43514794404402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5705.1009090909183</v>
      </c>
      <c r="P28" s="7">
        <f t="shared" si="6"/>
        <v>125512.2200000002</v>
      </c>
      <c r="Q28" s="164">
        <f>Q27+N28-1</f>
        <v>172480.51</v>
      </c>
      <c r="R28" s="29">
        <f t="shared" si="1"/>
        <v>103.38641003506872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5285.3795652174003</v>
      </c>
      <c r="P29" s="7">
        <f t="shared" si="6"/>
        <v>121563.73000000021</v>
      </c>
      <c r="Q29" s="164">
        <f>Q28+N29+1</f>
        <v>164551.51</v>
      </c>
      <c r="R29" s="29">
        <f t="shared" si="1"/>
        <v>103.13672377757703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5201.8433333333423</v>
      </c>
      <c r="P30" s="7">
        <f t="shared" si="6"/>
        <v>124844.24000000022</v>
      </c>
      <c r="Q30" s="164">
        <f>Q29+N30+1</f>
        <v>171780.51</v>
      </c>
      <c r="R30" s="29">
        <f t="shared" si="1"/>
        <v>103.08714737883278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5124.9900000000089</v>
      </c>
      <c r="P31" s="7">
        <f t="shared" si="6"/>
        <v>128124.75000000023</v>
      </c>
      <c r="Q31" s="164">
        <f t="shared" ref="Q31:Q39" si="18">Q30+N31</f>
        <v>171780.51</v>
      </c>
      <c r="R31" s="29">
        <f t="shared" si="1"/>
        <v>103.04153709198806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5054.0484615384712</v>
      </c>
      <c r="P32" s="7">
        <f t="shared" si="6"/>
        <v>131405.26000000024</v>
      </c>
      <c r="Q32" s="164">
        <f t="shared" si="18"/>
        <v>171780.51</v>
      </c>
      <c r="R32" s="29">
        <f t="shared" si="1"/>
        <v>102.99943528874678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-7500</v>
      </c>
      <c r="J33" s="25">
        <v>-800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4805.4359259259354</v>
      </c>
      <c r="P33" s="7">
        <f t="shared" si="6"/>
        <v>129746.77000000025</v>
      </c>
      <c r="Q33" s="164">
        <f>Q32+N33-1</f>
        <v>166841.51</v>
      </c>
      <c r="R33" s="29">
        <f t="shared" si="1"/>
        <v>102.851890757226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-1800</v>
      </c>
      <c r="J34" s="25">
        <v>-800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5058.9028571428662</v>
      </c>
      <c r="P34" s="7">
        <f t="shared" si="6"/>
        <v>141649.28000000026</v>
      </c>
      <c r="Q34" s="164">
        <f>Q33+N34+1</f>
        <v>180402.51</v>
      </c>
      <c r="R34" s="29">
        <f t="shared" si="1"/>
        <v>103.00231623569303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6400</v>
      </c>
      <c r="J35" s="25">
        <v>-800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4886.0617241379405</v>
      </c>
      <c r="P35" s="7">
        <f t="shared" si="6"/>
        <v>141695.79000000027</v>
      </c>
      <c r="Q35" s="164">
        <f>Q34+N35+1</f>
        <v>168546.51</v>
      </c>
      <c r="R35" s="29">
        <f t="shared" si="1"/>
        <v>102.89973989563074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-3800</v>
      </c>
      <c r="J36" s="25">
        <v>-800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4629.9100000000089</v>
      </c>
      <c r="P36" s="7">
        <f t="shared" si="6"/>
        <v>138897.30000000028</v>
      </c>
      <c r="Q36" s="164">
        <f>Q35+N36</f>
        <v>165701.51</v>
      </c>
      <c r="R36" s="29">
        <f t="shared" si="1"/>
        <v>102.74831454005925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5200</v>
      </c>
      <c r="J37" s="25">
        <v>-800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4448.6712903225898</v>
      </c>
      <c r="P37" s="7">
        <f t="shared" si="6"/>
        <v>137908.81000000029</v>
      </c>
      <c r="Q37" s="164">
        <f>Q36+N37+1</f>
        <v>167511.51</v>
      </c>
      <c r="R37" s="29">
        <f t="shared" si="1"/>
        <v>102.64075447496882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4278.7600000000093</v>
      </c>
      <c r="P38" s="7">
        <f t="shared" si="6"/>
        <v>136920.3200000003</v>
      </c>
      <c r="Q38" s="164">
        <f t="shared" si="18"/>
        <v>167511.51</v>
      </c>
      <c r="R38" s="29">
        <f t="shared" si="1"/>
        <v>102.53932344213641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4119.1463636363733</v>
      </c>
      <c r="P39" s="7">
        <f t="shared" si="6"/>
        <v>135931.83000000031</v>
      </c>
      <c r="Q39" s="164">
        <f t="shared" si="18"/>
        <v>167511.51</v>
      </c>
      <c r="R39" s="29">
        <f t="shared" si="1"/>
        <v>102.44459724844879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4200</v>
      </c>
      <c r="J40" s="25">
        <v>-700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4021.6276470588327</v>
      </c>
      <c r="P40" s="7">
        <f t="shared" si="6"/>
        <v>136735.34000000032</v>
      </c>
      <c r="Q40" s="164">
        <f>Q39+N40-1</f>
        <v>169303.51</v>
      </c>
      <c r="R40" s="29">
        <f t="shared" si="1"/>
        <v>102.38672263920397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-2615018.6666666665</v>
      </c>
      <c r="Y40" s="181">
        <f t="shared" si="15"/>
        <v>-2610599</v>
      </c>
      <c r="Z40" s="217">
        <f>AVERAGE(Y40:Y48)</f>
        <v>-2615018.6666666665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9100</v>
      </c>
      <c r="J41" s="25">
        <v>-700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3842.9957142857238</v>
      </c>
      <c r="P41" s="7">
        <f t="shared" si="6"/>
        <v>134504.85000000033</v>
      </c>
      <c r="Q41" s="164">
        <f>Q40+N41</f>
        <v>166269.51</v>
      </c>
      <c r="R41" s="29">
        <f t="shared" si="1"/>
        <v>102.2807096227214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>
        <v>0</v>
      </c>
      <c r="F42" s="23">
        <v>-2472535</v>
      </c>
      <c r="G42" s="26">
        <f t="shared" ref="G42:G43" si="20">D42+E42+F42-E41-F41</f>
        <v>-454</v>
      </c>
      <c r="H42" s="132">
        <v>200</v>
      </c>
      <c r="I42" s="25">
        <v>-600</v>
      </c>
      <c r="J42" s="25">
        <v>-700</v>
      </c>
      <c r="K42" s="170">
        <f t="shared" si="8"/>
        <v>-1100</v>
      </c>
      <c r="L42" s="171">
        <v>-50</v>
      </c>
      <c r="M42" s="153"/>
      <c r="N42" s="149">
        <f t="shared" si="11"/>
        <v>-1604</v>
      </c>
      <c r="O42" s="67">
        <f t="shared" si="3"/>
        <v>3629.7044444444537</v>
      </c>
      <c r="P42" s="7">
        <f t="shared" si="6"/>
        <v>130669.36000000034</v>
      </c>
      <c r="Q42" s="164">
        <f>Q41+N42-1</f>
        <v>164664.51</v>
      </c>
      <c r="R42" s="29">
        <f t="shared" si="1"/>
        <v>102.15412726673252</v>
      </c>
      <c r="S42" s="5">
        <f>SUM($Q$7:$Q42)/T42</f>
        <v>172129.7044444443</v>
      </c>
      <c r="T42" s="18">
        <v>36</v>
      </c>
      <c r="U42" s="138"/>
      <c r="V42" s="131"/>
      <c r="W42" s="105">
        <v>-2618055</v>
      </c>
      <c r="X42" s="217"/>
      <c r="Y42" s="181">
        <f t="shared" si="15"/>
        <v>-2618055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>
        <v>1</v>
      </c>
      <c r="F43" s="23">
        <v>-2466533</v>
      </c>
      <c r="G43" s="26">
        <f t="shared" si="20"/>
        <v>6003</v>
      </c>
      <c r="H43" s="132">
        <v>200</v>
      </c>
      <c r="I43" s="25">
        <v>-3600</v>
      </c>
      <c r="J43" s="25">
        <v>-700</v>
      </c>
      <c r="K43" s="170">
        <f t="shared" si="8"/>
        <v>-4100</v>
      </c>
      <c r="L43" s="171">
        <v>-22</v>
      </c>
      <c r="M43" s="153"/>
      <c r="N43" s="149">
        <f t="shared" si="11"/>
        <v>1881</v>
      </c>
      <c r="O43" s="67">
        <f t="shared" si="3"/>
        <v>3478.7802702702797</v>
      </c>
      <c r="P43" s="7">
        <f t="shared" si="6"/>
        <v>128714.87000000034</v>
      </c>
      <c r="Q43" s="164">
        <f>Q42+N43</f>
        <v>166545.51</v>
      </c>
      <c r="R43" s="29">
        <f t="shared" si="1"/>
        <v>102.06455802389918</v>
      </c>
      <c r="S43" s="5">
        <f>SUM($Q$7:$Q43)/T43</f>
        <v>171978.78027027013</v>
      </c>
      <c r="T43" s="18">
        <v>37</v>
      </c>
      <c r="U43" s="138"/>
      <c r="V43" s="131"/>
      <c r="W43" s="105">
        <v>-2613933</v>
      </c>
      <c r="X43" s="217"/>
      <c r="Y43" s="181">
        <f t="shared" si="15"/>
        <v>-2613933</v>
      </c>
      <c r="Z43" s="217"/>
      <c r="AD43" s="1"/>
      <c r="AE43" s="1"/>
    </row>
    <row r="44" spans="2:31">
      <c r="B44" s="116">
        <v>46003</v>
      </c>
      <c r="C44" s="14"/>
      <c r="D44" s="87"/>
      <c r="E44" s="87">
        <v>0</v>
      </c>
      <c r="F44" s="23">
        <v>-2465307</v>
      </c>
      <c r="G44" s="26">
        <f>D44+E44+F44-E43-F43</f>
        <v>1225</v>
      </c>
      <c r="H44" s="132">
        <v>200</v>
      </c>
      <c r="I44" s="25">
        <v>-2700</v>
      </c>
      <c r="J44" s="25">
        <v>-700</v>
      </c>
      <c r="K44" s="170">
        <f t="shared" si="8"/>
        <v>-3200</v>
      </c>
      <c r="L44" s="171">
        <v>24</v>
      </c>
      <c r="M44" s="153"/>
      <c r="N44" s="149">
        <f t="shared" si="11"/>
        <v>-1951</v>
      </c>
      <c r="O44" s="67">
        <f t="shared" si="3"/>
        <v>3284.4836842105356</v>
      </c>
      <c r="P44" s="7">
        <f t="shared" si="6"/>
        <v>124810.38000000035</v>
      </c>
      <c r="Q44" s="164">
        <f>Q43+N44+1</f>
        <v>164595.51</v>
      </c>
      <c r="R44" s="29">
        <f t="shared" si="1"/>
        <v>101.94924847727617</v>
      </c>
      <c r="S44" s="5">
        <f>SUM($Q$7:$Q44)/T44</f>
        <v>171784.48368421037</v>
      </c>
      <c r="T44" s="18">
        <v>38</v>
      </c>
      <c r="U44" s="138"/>
      <c r="V44" s="131"/>
      <c r="W44" s="105">
        <v>-2610757</v>
      </c>
      <c r="X44" s="217"/>
      <c r="Y44" s="181">
        <f t="shared" si="15"/>
        <v>-2610757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3100.1510256410352</v>
      </c>
      <c r="P45" s="7">
        <f t="shared" si="6"/>
        <v>120905.89000000036</v>
      </c>
      <c r="Q45" s="164">
        <f t="shared" ref="Q45:Q53" si="21">Q44+N45</f>
        <v>164595.51</v>
      </c>
      <c r="R45" s="29">
        <f t="shared" si="1"/>
        <v>101.83985224073642</v>
      </c>
      <c r="S45" s="5">
        <f>SUM($Q$7:$Q45)/T45</f>
        <v>171600.15102564087</v>
      </c>
      <c r="T45" s="18">
        <v>39</v>
      </c>
      <c r="U45" s="138"/>
      <c r="V45" s="131"/>
      <c r="W45" s="105">
        <v>-2610757</v>
      </c>
      <c r="X45" s="217"/>
      <c r="Y45" s="181">
        <f t="shared" si="15"/>
        <v>-2610757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2925.0350000000094</v>
      </c>
      <c r="P46" s="7">
        <f t="shared" si="6"/>
        <v>117001.40000000037</v>
      </c>
      <c r="Q46" s="164">
        <f t="shared" si="21"/>
        <v>164595.51</v>
      </c>
      <c r="R46" s="29">
        <f t="shared" si="1"/>
        <v>101.73592581602367</v>
      </c>
      <c r="S46" s="5">
        <f>SUM($Q$7:$Q46)/T46</f>
        <v>171425.03499999986</v>
      </c>
      <c r="T46" s="18">
        <v>40</v>
      </c>
      <c r="U46" s="138"/>
      <c r="V46" s="131"/>
      <c r="W46" s="105">
        <v>-2610757</v>
      </c>
      <c r="X46" s="217"/>
      <c r="Y46" s="181">
        <f t="shared" si="15"/>
        <v>-2610757</v>
      </c>
      <c r="Z46" s="217"/>
      <c r="AD46" s="1"/>
      <c r="AE46" s="1"/>
    </row>
    <row r="47" spans="2:31">
      <c r="B47" s="116">
        <v>46006</v>
      </c>
      <c r="C47" s="14"/>
      <c r="D47" s="87"/>
      <c r="E47" s="87">
        <v>21</v>
      </c>
      <c r="F47" s="23">
        <v>-2462155</v>
      </c>
      <c r="G47" s="26">
        <f>D47+E47+F47-E44-F44</f>
        <v>3173</v>
      </c>
      <c r="H47" s="132">
        <v>200</v>
      </c>
      <c r="I47" s="25">
        <v>10900</v>
      </c>
      <c r="J47" s="25">
        <v>-2100</v>
      </c>
      <c r="K47" s="170">
        <f t="shared" si="8"/>
        <v>9000</v>
      </c>
      <c r="L47" s="171">
        <v>-6</v>
      </c>
      <c r="M47" s="153"/>
      <c r="N47" s="149">
        <f t="shared" si="11"/>
        <v>12167</v>
      </c>
      <c r="O47" s="67">
        <f t="shared" si="3"/>
        <v>3055.2417073170823</v>
      </c>
      <c r="P47" s="7">
        <f t="shared" si="6"/>
        <v>125264.91000000038</v>
      </c>
      <c r="Q47" s="164">
        <f>Q46+N47+1</f>
        <v>176763.51</v>
      </c>
      <c r="R47" s="29">
        <f t="shared" si="1"/>
        <v>101.81319982630083</v>
      </c>
      <c r="S47" s="5">
        <f>SUM($Q$7:$Q47)/T47</f>
        <v>171555.24170731692</v>
      </c>
      <c r="T47" s="18">
        <v>41</v>
      </c>
      <c r="U47" s="138">
        <f>B47</f>
        <v>46006</v>
      </c>
      <c r="V47" s="131"/>
      <c r="W47" s="105">
        <v>-2619752</v>
      </c>
      <c r="X47" s="217">
        <f>AVERAGE(W47:W54)</f>
        <v>-2612938.25</v>
      </c>
      <c r="Y47" s="181">
        <f>Y46-K47-L47-1</f>
        <v>-2619752</v>
      </c>
      <c r="Z47" s="217">
        <f>AVERAGE(Y47:Y54)</f>
        <v>-2612938.25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>
        <v>1</v>
      </c>
      <c r="F48" s="23">
        <v>-2465240</v>
      </c>
      <c r="G48" s="26">
        <f>D48+E48+F48-E47-F47</f>
        <v>-3105</v>
      </c>
      <c r="H48" s="132">
        <v>200</v>
      </c>
      <c r="I48" s="25">
        <v>3500</v>
      </c>
      <c r="J48" s="25">
        <v>-2100</v>
      </c>
      <c r="K48" s="170">
        <f t="shared" si="8"/>
        <v>1600</v>
      </c>
      <c r="L48" s="171">
        <v>1</v>
      </c>
      <c r="M48" s="153"/>
      <c r="N48" s="149">
        <f t="shared" si="11"/>
        <v>-1504</v>
      </c>
      <c r="O48" s="67">
        <f t="shared" si="3"/>
        <v>3143.4147619047712</v>
      </c>
      <c r="P48" s="7">
        <f t="shared" si="6"/>
        <v>132023.42000000039</v>
      </c>
      <c r="Q48" s="164">
        <f>Q47+N48-1</f>
        <v>175258.51</v>
      </c>
      <c r="R48" s="29">
        <f t="shared" si="1"/>
        <v>101.86552804860807</v>
      </c>
      <c r="S48" s="5">
        <f>SUM($Q$7:$Q48)/T48</f>
        <v>171643.4147619046</v>
      </c>
      <c r="T48" s="18">
        <v>42</v>
      </c>
      <c r="U48" s="138">
        <f>B47+8</f>
        <v>46014</v>
      </c>
      <c r="V48" s="131"/>
      <c r="W48" s="105">
        <v>-2621353</v>
      </c>
      <c r="X48" s="217"/>
      <c r="Y48" s="181">
        <f t="shared" si="15"/>
        <v>-2621353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f>-7984+14159</f>
        <v>6175</v>
      </c>
      <c r="E49" s="87">
        <v>5</v>
      </c>
      <c r="F49" s="23">
        <v>-2479089</v>
      </c>
      <c r="G49" s="26">
        <f t="shared" ref="G49:G50" si="22">D49+E49+F49-E48-F48</f>
        <v>-7670</v>
      </c>
      <c r="H49" s="132">
        <v>200</v>
      </c>
      <c r="I49" s="25">
        <v>10100</v>
      </c>
      <c r="J49" s="25">
        <v>-2100</v>
      </c>
      <c r="K49" s="170">
        <f t="shared" si="8"/>
        <v>8200</v>
      </c>
      <c r="L49" s="171">
        <v>-17</v>
      </c>
      <c r="M49" s="153"/>
      <c r="N49" s="149">
        <f>L49+K49+G49+M49</f>
        <v>513</v>
      </c>
      <c r="O49" s="67">
        <f t="shared" si="3"/>
        <v>3239.4402325581486</v>
      </c>
      <c r="P49" s="7">
        <f t="shared" si="6"/>
        <v>139295.9300000004</v>
      </c>
      <c r="Q49" s="164">
        <f>Q48+N49+1</f>
        <v>175772.51</v>
      </c>
      <c r="R49" s="29">
        <f t="shared" si="1"/>
        <v>101.92251645849137</v>
      </c>
      <c r="S49" s="5">
        <f>SUM($Q$7:$Q49)/T49</f>
        <v>171739.44023255797</v>
      </c>
      <c r="T49" s="18">
        <v>43</v>
      </c>
      <c r="U49" s="138"/>
      <c r="V49" s="131"/>
      <c r="W49" s="105">
        <v>-2629536</v>
      </c>
      <c r="X49" s="217"/>
      <c r="Y49" s="181">
        <f t="shared" si="15"/>
        <v>-2629536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>
        <v>0</v>
      </c>
      <c r="F50" s="23">
        <v>-2453276</v>
      </c>
      <c r="G50" s="26">
        <f t="shared" si="22"/>
        <v>25808</v>
      </c>
      <c r="H50" s="132">
        <v>200</v>
      </c>
      <c r="I50" s="25">
        <v>-14100</v>
      </c>
      <c r="J50" s="25">
        <v>-2100</v>
      </c>
      <c r="K50" s="170">
        <f t="shared" si="8"/>
        <v>-16000</v>
      </c>
      <c r="L50" s="171">
        <v>6</v>
      </c>
      <c r="M50" s="153"/>
      <c r="N50" s="149">
        <f t="shared" ref="N50:N54" si="23">L50+K50+G50+M50</f>
        <v>9814</v>
      </c>
      <c r="O50" s="67">
        <f t="shared" si="3"/>
        <v>3554.1236363636458</v>
      </c>
      <c r="P50" s="7">
        <f t="shared" si="6"/>
        <v>156381.44000000041</v>
      </c>
      <c r="Q50" s="164">
        <f>Q49+N50-1</f>
        <v>185585.51</v>
      </c>
      <c r="R50" s="29">
        <f t="shared" si="1"/>
        <v>102.10927218775281</v>
      </c>
      <c r="S50" s="5">
        <f>SUM($Q$7:$Q50)/T50</f>
        <v>172054.12363636348</v>
      </c>
      <c r="T50" s="18">
        <v>44</v>
      </c>
      <c r="U50" s="138"/>
      <c r="V50" s="131"/>
      <c r="W50" s="105">
        <v>-2613542</v>
      </c>
      <c r="X50" s="217"/>
      <c r="Y50" s="181">
        <f t="shared" si="15"/>
        <v>-2613542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>
        <v>1</v>
      </c>
      <c r="F51" s="23">
        <v>-2431199</v>
      </c>
      <c r="G51" s="26">
        <f>D51+E51+F51-E50-F50</f>
        <v>22078</v>
      </c>
      <c r="H51" s="132">
        <v>200</v>
      </c>
      <c r="I51" s="25">
        <v>-6550</v>
      </c>
      <c r="J51" s="25">
        <v>-2100</v>
      </c>
      <c r="K51" s="170">
        <v>-8450</v>
      </c>
      <c r="L51" s="171">
        <v>-43</v>
      </c>
      <c r="M51" s="153"/>
      <c r="N51" s="149">
        <f t="shared" si="23"/>
        <v>13585</v>
      </c>
      <c r="O51" s="67">
        <f t="shared" si="3"/>
        <v>4156.7100000000091</v>
      </c>
      <c r="P51" s="7">
        <f t="shared" si="6"/>
        <v>187051.95000000042</v>
      </c>
      <c r="Q51" s="164">
        <f t="shared" si="21"/>
        <v>199170.51</v>
      </c>
      <c r="R51" s="29">
        <f t="shared" si="1"/>
        <v>102.46689020771504</v>
      </c>
      <c r="S51" s="5">
        <f>SUM($Q$7:$Q51)/T51</f>
        <v>172656.70999999985</v>
      </c>
      <c r="T51" s="18">
        <v>45</v>
      </c>
      <c r="U51" s="138"/>
      <c r="V51" s="131"/>
      <c r="W51" s="105">
        <v>-2605048</v>
      </c>
      <c r="X51" s="217"/>
      <c r="Y51" s="181">
        <f>Y50-K51-L51+1</f>
        <v>-2605048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4733.0969565217483</v>
      </c>
      <c r="P52" s="7">
        <f t="shared" si="6"/>
        <v>217722.46000000043</v>
      </c>
      <c r="Q52" s="164">
        <f>Q51+N52</f>
        <v>199170.51</v>
      </c>
      <c r="R52" s="29">
        <f t="shared" si="1"/>
        <v>102.80895961811369</v>
      </c>
      <c r="S52" s="5">
        <f>SUM($Q$7:$Q52)/T52</f>
        <v>173233.09695652156</v>
      </c>
      <c r="T52" s="18">
        <v>46</v>
      </c>
      <c r="U52" s="138"/>
      <c r="V52" s="131"/>
      <c r="W52" s="105">
        <v>-2605048</v>
      </c>
      <c r="X52" s="217"/>
      <c r="Y52" s="181">
        <f t="shared" si="15"/>
        <v>-2605048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5284.9568085106475</v>
      </c>
      <c r="P53" s="7">
        <f t="shared" si="6"/>
        <v>248392.97000000044</v>
      </c>
      <c r="Q53" s="164">
        <f t="shared" si="21"/>
        <v>199170.51</v>
      </c>
      <c r="R53" s="29">
        <f t="shared" si="1"/>
        <v>103.136472883389</v>
      </c>
      <c r="S53" s="5">
        <f>SUM($Q$7:$Q53)/T53</f>
        <v>173784.95680851047</v>
      </c>
      <c r="T53" s="18">
        <v>47</v>
      </c>
      <c r="U53" s="138"/>
      <c r="V53" s="131"/>
      <c r="W53" s="105">
        <v>-2605048</v>
      </c>
      <c r="X53" s="217"/>
      <c r="Y53" s="181">
        <f t="shared" si="15"/>
        <v>-2605048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>
        <v>40</v>
      </c>
      <c r="F54" s="23">
        <v>-2462425</v>
      </c>
      <c r="G54" s="26">
        <f>D54+E54+F54-E51-F51</f>
        <v>-31187</v>
      </c>
      <c r="H54" s="132">
        <v>200</v>
      </c>
      <c r="I54" s="25">
        <v>900</v>
      </c>
      <c r="J54" s="25">
        <v>-2000</v>
      </c>
      <c r="K54" s="170">
        <f t="shared" si="8"/>
        <v>-900</v>
      </c>
      <c r="L54" s="171">
        <v>31</v>
      </c>
      <c r="M54" s="153"/>
      <c r="N54" s="149">
        <f t="shared" si="23"/>
        <v>-32056</v>
      </c>
      <c r="O54" s="67">
        <f t="shared" si="3"/>
        <v>5145.9891666666763</v>
      </c>
      <c r="P54" s="7">
        <f t="shared" si="6"/>
        <v>247007.48000000045</v>
      </c>
      <c r="Q54" s="164">
        <f>Q53+N54</f>
        <v>167114.51</v>
      </c>
      <c r="R54" s="29">
        <f t="shared" si="1"/>
        <v>103.05399950544005</v>
      </c>
      <c r="S54" s="5">
        <f>SUM($Q$7:$Q54)/T54</f>
        <v>173645.98916666649</v>
      </c>
      <c r="T54" s="18">
        <v>48</v>
      </c>
      <c r="U54" s="138"/>
      <c r="V54" s="131"/>
      <c r="W54" s="105">
        <v>-2604179</v>
      </c>
      <c r="X54" s="217"/>
      <c r="Y54" s="181">
        <f t="shared" si="15"/>
        <v>-2604179</v>
      </c>
      <c r="Z54" s="217"/>
      <c r="AD54" s="1"/>
      <c r="AE54" s="1"/>
    </row>
    <row r="56" spans="2:31" ht="12.75" thickBot="1"/>
    <row r="57" spans="2:31" ht="13.5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75" thickBot="1">
      <c r="D61" s="140" t="s">
        <v>46</v>
      </c>
      <c r="E61" s="145"/>
      <c r="F61" s="146"/>
      <c r="G61" s="158">
        <f>'OCT 2025'!Y55</f>
        <v>-2661858</v>
      </c>
    </row>
    <row r="62" spans="2:31" ht="12.75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>
    <pageSetUpPr fitToPage="1"/>
  </sheetPr>
  <dimension ref="B1:IU65514"/>
  <sheetViews>
    <sheetView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U14" sqref="U1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46014</v>
      </c>
      <c r="C7" s="196" t="str">
        <f t="shared" ref="C7:C54" si="0">IF(OR(WEEKDAY(B7)=1,WEEKDAY(B7)=7),"F","")</f>
        <v/>
      </c>
      <c r="D7" s="197">
        <f>-14159+24958</f>
        <v>10799</v>
      </c>
      <c r="E7" s="197">
        <v>0</v>
      </c>
      <c r="F7" s="198">
        <v>-2357074</v>
      </c>
      <c r="G7" s="199">
        <f>D7+E7+F7-G61-G62</f>
        <v>116110</v>
      </c>
      <c r="H7" s="200">
        <v>200</v>
      </c>
      <c r="I7" s="201">
        <v>-5650</v>
      </c>
      <c r="J7" s="201">
        <v>-2000</v>
      </c>
      <c r="K7" s="168">
        <f>+H7+I7+J7</f>
        <v>-7450</v>
      </c>
      <c r="L7" s="321">
        <v>-31</v>
      </c>
      <c r="M7" s="203"/>
      <c r="N7" s="204">
        <f>L7+K7+G7+M7</f>
        <v>108629</v>
      </c>
      <c r="O7" s="205">
        <f>P7/T7</f>
        <v>107243.51000000001</v>
      </c>
      <c r="P7" s="206">
        <f>(+$Q7-$Q$3)</f>
        <v>107243.51000000001</v>
      </c>
      <c r="Q7" s="207">
        <f>G60+N7</f>
        <v>275743.51</v>
      </c>
      <c r="R7" s="208">
        <f t="shared" ref="R7:R56" si="1">$S7/$Q$3*100</f>
        <v>163.64600000000002</v>
      </c>
      <c r="S7" s="209">
        <f>$Q7</f>
        <v>275743.51</v>
      </c>
      <c r="T7" s="210">
        <v>1</v>
      </c>
      <c r="U7" s="211">
        <f>B7</f>
        <v>46014</v>
      </c>
      <c r="V7" s="212"/>
      <c r="W7" s="213">
        <v>-2596110</v>
      </c>
      <c r="X7" s="216">
        <f>AVERAGE(W7:W11)</f>
        <v>-2596110</v>
      </c>
      <c r="Y7" s="322">
        <f>G63-K7-L7+588</f>
        <v>-2596110</v>
      </c>
      <c r="Z7" s="216">
        <f>AVERAGE(Y7:Y13)</f>
        <v>-2596110</v>
      </c>
      <c r="AA7" s="92"/>
    </row>
    <row r="8" spans="2:255">
      <c r="B8" s="116">
        <v>46015</v>
      </c>
      <c r="C8" s="14"/>
      <c r="D8" s="87"/>
      <c r="E8" s="128"/>
      <c r="F8" s="162"/>
      <c r="G8" s="26">
        <f>D8+E8+F8-E7-F7</f>
        <v>2357074</v>
      </c>
      <c r="H8" s="132"/>
      <c r="I8" s="63"/>
      <c r="J8" s="63"/>
      <c r="K8" s="170">
        <f t="shared" ref="K8:K9" si="2">+H8+I8+J8</f>
        <v>0</v>
      </c>
      <c r="L8" s="171"/>
      <c r="M8" s="153"/>
      <c r="N8" s="149">
        <f>L8+K8+G8+M8</f>
        <v>2357074</v>
      </c>
      <c r="O8" s="67">
        <f t="shared" ref="O8:O54" si="3">P8/T8</f>
        <v>1285780.0099999998</v>
      </c>
      <c r="P8" s="163">
        <f>(IF($Q8&lt;0,-$Q$3+P7,($Q8-$Q$3)+P7))</f>
        <v>2571560.0199999996</v>
      </c>
      <c r="Q8" s="164">
        <f>Q7+N8-1</f>
        <v>2632816.5099999998</v>
      </c>
      <c r="R8" s="29">
        <f t="shared" si="1"/>
        <v>863.07418991097916</v>
      </c>
      <c r="S8" s="165">
        <f>SUM($Q$7:$Q8)/T8</f>
        <v>1454280.0099999998</v>
      </c>
      <c r="T8" s="166">
        <v>2</v>
      </c>
      <c r="U8" s="138">
        <f>B7+6</f>
        <v>46020</v>
      </c>
      <c r="V8" s="131"/>
      <c r="W8" s="105"/>
      <c r="X8" s="217"/>
      <c r="Y8" s="181">
        <f>Y7-K8-L8</f>
        <v>-2596110</v>
      </c>
      <c r="Z8" s="217"/>
      <c r="AA8" s="92"/>
    </row>
    <row r="9" spans="2:255">
      <c r="B9" s="116">
        <v>46016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1678625.5099999998</v>
      </c>
      <c r="P9" s="163">
        <f t="shared" ref="P9" si="4">(IF($Q9&lt;0,-$Q$3+P8,($Q9-$Q$3)+P8))</f>
        <v>5035876.5299999993</v>
      </c>
      <c r="Q9" s="164">
        <f>Q8+N9</f>
        <v>2632816.5099999998</v>
      </c>
      <c r="R9" s="29">
        <f t="shared" si="1"/>
        <v>1096.2175133531157</v>
      </c>
      <c r="S9" s="5">
        <f>SUM($Q$7:$Q9)/T9+1</f>
        <v>1847126.5099999998</v>
      </c>
      <c r="T9" s="17">
        <v>3</v>
      </c>
      <c r="U9" s="4"/>
      <c r="V9" s="131"/>
      <c r="W9" s="105"/>
      <c r="X9" s="217"/>
      <c r="Y9" s="181">
        <f>Y8-K9-L9</f>
        <v>-2596110</v>
      </c>
      <c r="Z9" s="217"/>
      <c r="AA9" s="92"/>
    </row>
    <row r="10" spans="2:255">
      <c r="B10" s="116">
        <v>46017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1875048.2599999998</v>
      </c>
      <c r="P10" s="163">
        <f>(IF($Q10&lt;0,-$Q$3+P9,($Q10-$Q$3)+P9))</f>
        <v>7500193.0399999991</v>
      </c>
      <c r="Q10" s="164">
        <f t="shared" ref="Q10:Q11" si="5">Q9+N10</f>
        <v>2632816.5099999998</v>
      </c>
      <c r="R10" s="29">
        <f t="shared" si="1"/>
        <v>1212.7876913946586</v>
      </c>
      <c r="S10" s="5">
        <f>SUM($Q$7:$Q10)/T10-1</f>
        <v>2043547.2599999998</v>
      </c>
      <c r="T10" s="17">
        <v>4</v>
      </c>
      <c r="U10" s="4"/>
      <c r="V10" s="131"/>
      <c r="W10" s="105"/>
      <c r="X10" s="217"/>
      <c r="Y10" s="181">
        <f>Y9-K10-L10</f>
        <v>-2596110</v>
      </c>
      <c r="Z10" s="217"/>
      <c r="AA10" s="92"/>
    </row>
    <row r="11" spans="2:255">
      <c r="B11" s="116">
        <v>46018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1992901.9099999997</v>
      </c>
      <c r="P11" s="163">
        <f t="shared" ref="P11:P56" si="6">(IF($Q11&lt;0,-$Q$3+P10,($Q11-$Q$3)+P10))</f>
        <v>9964509.5499999989</v>
      </c>
      <c r="Q11" s="164">
        <f t="shared" si="5"/>
        <v>2632816.5099999998</v>
      </c>
      <c r="R11" s="29">
        <f t="shared" si="1"/>
        <v>1282.7311038575665</v>
      </c>
      <c r="S11" s="5">
        <f>SUM($Q$7:$Q11)/T11</f>
        <v>2161401.9099999997</v>
      </c>
      <c r="T11" s="17">
        <v>5</v>
      </c>
      <c r="U11" s="27"/>
      <c r="V11" s="134"/>
      <c r="W11" s="105"/>
      <c r="X11" s="217"/>
      <c r="Y11" s="181">
        <f t="shared" ref="Y11:Y18" si="7">Y10-K11-L11</f>
        <v>-2596110</v>
      </c>
      <c r="Z11" s="217"/>
      <c r="AA11" s="92"/>
    </row>
    <row r="12" spans="2:255">
      <c r="B12" s="116">
        <v>46019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>
        <f t="shared" ref="K12:K54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2071471.1766666665</v>
      </c>
      <c r="P12" s="163">
        <f t="shared" si="6"/>
        <v>12428827.059999999</v>
      </c>
      <c r="Q12" s="164">
        <f>Q11+N12+1</f>
        <v>2632817.5099999998</v>
      </c>
      <c r="R12" s="29">
        <f t="shared" si="1"/>
        <v>1329.3603422354104</v>
      </c>
      <c r="S12" s="5">
        <f>SUM($Q$7:$Q12)/T12+1</f>
        <v>2239972.1766666663</v>
      </c>
      <c r="T12" s="17">
        <v>6</v>
      </c>
      <c r="U12" s="4"/>
      <c r="V12" s="131"/>
      <c r="W12" s="105"/>
      <c r="X12" s="217" t="e">
        <f>AVERAGE(W12:W20)</f>
        <v>#DIV/0!</v>
      </c>
      <c r="Y12" s="181">
        <f>Y11-K12-L12</f>
        <v>-2596110</v>
      </c>
      <c r="Z12" s="217">
        <f>AVERAGE(Y12:Y20)</f>
        <v>-2596110.4444444445</v>
      </c>
      <c r="AA12" s="92"/>
    </row>
    <row r="13" spans="2:255">
      <c r="B13" s="116">
        <v>46020</v>
      </c>
      <c r="C13" s="14"/>
      <c r="D13" s="87"/>
      <c r="E13" s="87"/>
      <c r="F13" s="23"/>
      <c r="G13" s="26">
        <f>D13+E13+F13-E8-F8</f>
        <v>0</v>
      </c>
      <c r="H13" s="132"/>
      <c r="I13" s="63"/>
      <c r="J13" s="63"/>
      <c r="K13" s="170">
        <f t="shared" si="8"/>
        <v>0</v>
      </c>
      <c r="L13" s="171"/>
      <c r="M13" s="153"/>
      <c r="N13" s="149">
        <f t="shared" si="9"/>
        <v>0</v>
      </c>
      <c r="O13" s="67">
        <f t="shared" si="3"/>
        <v>2127591.9385714284</v>
      </c>
      <c r="P13" s="163">
        <f t="shared" si="6"/>
        <v>14893143.569999998</v>
      </c>
      <c r="Q13" s="164">
        <f>Q12+N13-1</f>
        <v>2632816.5099999998</v>
      </c>
      <c r="R13" s="29">
        <f t="shared" si="1"/>
        <v>1362.6658389147942</v>
      </c>
      <c r="S13" s="5">
        <f>SUM($Q$7:$Q13)/T13</f>
        <v>2296091.9385714284</v>
      </c>
      <c r="T13" s="17">
        <v>7</v>
      </c>
      <c r="U13" s="138">
        <f>B12+8</f>
        <v>46027</v>
      </c>
      <c r="V13" s="249"/>
      <c r="W13" s="105"/>
      <c r="X13" s="217"/>
      <c r="Y13" s="181">
        <f>Y12-K13-L13</f>
        <v>-2596110</v>
      </c>
      <c r="Z13" s="217"/>
      <c r="AA13" s="92"/>
      <c r="AB13" s="92"/>
    </row>
    <row r="14" spans="2:255">
      <c r="B14" s="116">
        <v>46021</v>
      </c>
      <c r="C14" s="14"/>
      <c r="D14" s="87"/>
      <c r="E14" s="87"/>
      <c r="F14" s="23"/>
      <c r="G14" s="26">
        <f>D14+E14+F14-E13-F13</f>
        <v>0</v>
      </c>
      <c r="H14" s="132"/>
      <c r="I14" s="63"/>
      <c r="J14" s="63"/>
      <c r="K14" s="170">
        <f t="shared" si="8"/>
        <v>0</v>
      </c>
      <c r="L14" s="171"/>
      <c r="M14" s="154"/>
      <c r="N14" s="149">
        <f t="shared" si="9"/>
        <v>0</v>
      </c>
      <c r="O14" s="67">
        <f>P14/T14+1</f>
        <v>2169683.5099999998</v>
      </c>
      <c r="P14" s="163">
        <f t="shared" si="6"/>
        <v>17357460.079999998</v>
      </c>
      <c r="Q14" s="164">
        <f>Q13+N14</f>
        <v>2632816.5099999998</v>
      </c>
      <c r="R14" s="29">
        <f t="shared" si="1"/>
        <v>1387.6454065281898</v>
      </c>
      <c r="S14" s="5">
        <f>SUM($Q$7:$Q14)/T14</f>
        <v>2338182.5099999998</v>
      </c>
      <c r="T14" s="17">
        <v>8</v>
      </c>
      <c r="U14" s="4"/>
      <c r="V14" s="4"/>
      <c r="W14" s="105"/>
      <c r="X14" s="217"/>
      <c r="Y14" s="181">
        <f>Y13-K14-L14</f>
        <v>-2596110</v>
      </c>
      <c r="Z14" s="217"/>
      <c r="AA14" s="92"/>
    </row>
    <row r="15" spans="2:255">
      <c r="B15" s="116">
        <v>46022</v>
      </c>
      <c r="C15" s="14"/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 t="shared" si="8"/>
        <v>0</v>
      </c>
      <c r="L15" s="172"/>
      <c r="M15" s="153"/>
      <c r="N15" s="149">
        <f t="shared" si="9"/>
        <v>0</v>
      </c>
      <c r="O15" s="67">
        <f t="shared" si="3"/>
        <v>2202419.7322222218</v>
      </c>
      <c r="P15" s="7">
        <f t="shared" si="6"/>
        <v>19821777.589999996</v>
      </c>
      <c r="Q15" s="164">
        <f>Q14+N15+1</f>
        <v>2632817.5099999998</v>
      </c>
      <c r="R15" s="29">
        <f t="shared" si="1"/>
        <v>1407.0740250576985</v>
      </c>
      <c r="S15" s="5">
        <f>SUM($Q$7:$Q15)/T15</f>
        <v>2370919.7322222218</v>
      </c>
      <c r="T15" s="17">
        <v>9</v>
      </c>
      <c r="U15" s="4"/>
      <c r="V15" s="4"/>
      <c r="W15" s="105"/>
      <c r="X15" s="217"/>
      <c r="Y15" s="181">
        <f>Y14-K15-L15</f>
        <v>-2596110</v>
      </c>
      <c r="Z15" s="217"/>
      <c r="AA15" s="92"/>
      <c r="AB15" s="92"/>
    </row>
    <row r="16" spans="2:255" s="69" customFormat="1">
      <c r="B16" s="116">
        <v>46023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3"/>
        <v>2228609.5099999993</v>
      </c>
      <c r="P16" s="70">
        <f t="shared" si="6"/>
        <v>22286095.099999994</v>
      </c>
      <c r="Q16" s="164">
        <f>Q15+N16</f>
        <v>2632817.5099999998</v>
      </c>
      <c r="R16" s="71">
        <f t="shared" si="1"/>
        <v>1422.6169198813052</v>
      </c>
      <c r="S16" s="72">
        <f>SUM($Q$7:$Q16)/T16</f>
        <v>2397109.5099999993</v>
      </c>
      <c r="T16" s="73">
        <v>10</v>
      </c>
      <c r="U16" s="218"/>
      <c r="V16" s="133"/>
      <c r="W16" s="105"/>
      <c r="X16" s="217"/>
      <c r="Y16" s="181">
        <f>Y15-K16-L16-1</f>
        <v>-2596111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46024</v>
      </c>
      <c r="C17" s="14" t="str">
        <f t="shared" si="0"/>
        <v/>
      </c>
      <c r="D17" s="87"/>
      <c r="E17" s="87"/>
      <c r="F17" s="23"/>
      <c r="G17" s="26">
        <f>D17+E17+F17-E15-F15</f>
        <v>0</v>
      </c>
      <c r="H17" s="132"/>
      <c r="I17" s="63"/>
      <c r="J17" s="63"/>
      <c r="K17" s="170"/>
      <c r="L17" s="171"/>
      <c r="M17" s="153"/>
      <c r="N17" s="149"/>
      <c r="O17" s="67">
        <f t="shared" si="3"/>
        <v>2250037.5099999993</v>
      </c>
      <c r="P17" s="7">
        <f t="shared" si="6"/>
        <v>24750412.609999992</v>
      </c>
      <c r="Q17" s="164">
        <f t="shared" ref="Q17:Q18" si="10">Q16+N17</f>
        <v>2632817.5099999998</v>
      </c>
      <c r="R17" s="29">
        <f t="shared" si="1"/>
        <v>1435.3338338278927</v>
      </c>
      <c r="S17" s="5">
        <f>SUM($Q$7:$Q17)/T17</f>
        <v>2418537.5099999993</v>
      </c>
      <c r="T17" s="18">
        <v>11</v>
      </c>
      <c r="U17" s="27"/>
      <c r="V17" s="136"/>
      <c r="W17" s="105"/>
      <c r="X17" s="217"/>
      <c r="Y17" s="181">
        <f t="shared" si="7"/>
        <v>-2596111</v>
      </c>
      <c r="Z17" s="217"/>
      <c r="AA17" s="92"/>
      <c r="AC17" s="92"/>
    </row>
    <row r="18" spans="2:31">
      <c r="B18" s="116">
        <v>46025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2267894.1766666658</v>
      </c>
      <c r="P18" s="7">
        <f t="shared" si="6"/>
        <v>27214730.11999999</v>
      </c>
      <c r="Q18" s="164">
        <f t="shared" si="10"/>
        <v>2632817.5099999998</v>
      </c>
      <c r="R18" s="29">
        <f t="shared" si="1"/>
        <v>1445.9312621167155</v>
      </c>
      <c r="S18" s="5">
        <f>SUM($Q$7:$Q18)/T18</f>
        <v>2436394.1766666658</v>
      </c>
      <c r="T18" s="18">
        <v>12</v>
      </c>
      <c r="U18" s="27"/>
      <c r="V18" s="136"/>
      <c r="W18" s="105"/>
      <c r="X18" s="217"/>
      <c r="Y18" s="181">
        <f t="shared" si="7"/>
        <v>-2596111</v>
      </c>
      <c r="Z18" s="217"/>
      <c r="AA18" s="92"/>
    </row>
    <row r="19" spans="2:31">
      <c r="B19" s="116">
        <v>46026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2283003.7407692298</v>
      </c>
      <c r="P19" s="7">
        <f t="shared" si="6"/>
        <v>29679048.629999988</v>
      </c>
      <c r="Q19" s="164">
        <f>Q18+N19+1</f>
        <v>2632818.5099999998</v>
      </c>
      <c r="R19" s="29">
        <f t="shared" si="1"/>
        <v>1454.8983624743205</v>
      </c>
      <c r="S19" s="5">
        <f>SUM($Q$7:$Q19)/T19</f>
        <v>2451503.7407692298</v>
      </c>
      <c r="T19" s="18">
        <v>13</v>
      </c>
      <c r="U19" s="138">
        <f>B19</f>
        <v>46026</v>
      </c>
      <c r="V19" s="310"/>
      <c r="W19" s="105"/>
      <c r="X19" s="217" t="e">
        <f>AVERAGE(W19:W27)</f>
        <v>#DIV/0!</v>
      </c>
      <c r="Y19" s="181">
        <f>Y18-K19-L19</f>
        <v>-2596111</v>
      </c>
      <c r="Z19" s="217">
        <f>AVERAGE(Y19:Y27)</f>
        <v>-2596110.6666666665</v>
      </c>
      <c r="AA19" s="92"/>
      <c r="AD19" s="309"/>
    </row>
    <row r="20" spans="2:31">
      <c r="B20" s="116">
        <v>46027</v>
      </c>
      <c r="C20" s="14"/>
      <c r="D20" s="87"/>
      <c r="E20" s="87"/>
      <c r="F20" s="23"/>
      <c r="G20" s="26">
        <f>D20+E20+F20-E17-F17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1"/>
        <v>0</v>
      </c>
      <c r="O20" s="67">
        <f t="shared" si="3"/>
        <v>2295954.652857142</v>
      </c>
      <c r="P20" s="7">
        <f t="shared" si="6"/>
        <v>32143365.139999986</v>
      </c>
      <c r="Q20" s="164">
        <f>Q19+N20-2</f>
        <v>2632816.5099999998</v>
      </c>
      <c r="R20" s="29">
        <f t="shared" si="1"/>
        <v>1462.5843637134374</v>
      </c>
      <c r="S20" s="5">
        <f>SUM($Q$7:$Q20)/T20</f>
        <v>2464454.652857142</v>
      </c>
      <c r="T20" s="18">
        <v>14</v>
      </c>
      <c r="U20" s="138">
        <f>B19+8</f>
        <v>46034</v>
      </c>
      <c r="V20" s="131"/>
      <c r="W20" s="105"/>
      <c r="X20" s="217"/>
      <c r="Y20" s="181">
        <f>Y19-K20-L20+1</f>
        <v>-2596110</v>
      </c>
      <c r="Z20" s="217"/>
      <c r="AA20" s="92"/>
      <c r="AB20" s="92"/>
    </row>
    <row r="21" spans="2:31">
      <c r="B21" s="116">
        <v>46028</v>
      </c>
      <c r="C21" s="14"/>
      <c r="D21" s="87"/>
      <c r="E21" s="87"/>
      <c r="F21" s="23"/>
      <c r="G21" s="26">
        <f>D21+E21+F21-E20-F20</f>
        <v>0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1"/>
        <v>0</v>
      </c>
      <c r="O21" s="67">
        <f t="shared" si="3"/>
        <v>2307178.7766666654</v>
      </c>
      <c r="P21" s="7">
        <f t="shared" si="6"/>
        <v>34607681.649999984</v>
      </c>
      <c r="Q21" s="164">
        <f>Q20+N21</f>
        <v>2632816.5099999998</v>
      </c>
      <c r="R21" s="29">
        <f t="shared" si="1"/>
        <v>1469.2455647873385</v>
      </c>
      <c r="S21" s="5">
        <f>SUM($Q$7:$Q21)/T21</f>
        <v>2475678.7766666654</v>
      </c>
      <c r="T21" s="18">
        <v>15</v>
      </c>
      <c r="U21" s="4"/>
      <c r="V21" s="131"/>
      <c r="W21" s="105"/>
      <c r="X21" s="217"/>
      <c r="Y21" s="181">
        <f>Y20-K21-L21</f>
        <v>-2596110</v>
      </c>
      <c r="Z21" s="217"/>
      <c r="AA21" s="92"/>
    </row>
    <row r="22" spans="2:31">
      <c r="B22" s="116">
        <v>46029</v>
      </c>
      <c r="C22" s="14" t="str">
        <f t="shared" si="0"/>
        <v/>
      </c>
      <c r="D22" s="87">
        <v>-24958</v>
      </c>
      <c r="E22" s="87"/>
      <c r="F22" s="23"/>
      <c r="G22" s="26">
        <f>D22+E22+F22-E21-F21</f>
        <v>-24958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-24958</v>
      </c>
      <c r="O22" s="67">
        <f t="shared" si="3"/>
        <v>2315440.0724999988</v>
      </c>
      <c r="P22" s="7">
        <f t="shared" si="6"/>
        <v>37047041.159999982</v>
      </c>
      <c r="Q22" s="164">
        <f>Q21+N22+1</f>
        <v>2607859.5099999998</v>
      </c>
      <c r="R22" s="29">
        <f t="shared" si="1"/>
        <v>1474.1484109792277</v>
      </c>
      <c r="S22" s="5">
        <f>SUM($Q$7:$Q22)/T22</f>
        <v>2483940.0724999988</v>
      </c>
      <c r="T22" s="18">
        <v>16</v>
      </c>
      <c r="U22" s="4"/>
      <c r="V22" s="131"/>
      <c r="W22" s="105"/>
      <c r="X22" s="217"/>
      <c r="Y22" s="181">
        <f>Y21-K22-L22</f>
        <v>-2596110</v>
      </c>
      <c r="Z22" s="217"/>
      <c r="AA22" s="92"/>
    </row>
    <row r="23" spans="2:31">
      <c r="B23" s="116">
        <v>46030</v>
      </c>
      <c r="C23" s="14"/>
      <c r="D23" s="87"/>
      <c r="E23" s="87"/>
      <c r="F23" s="23"/>
      <c r="G23" s="26">
        <f t="shared" ref="G23:G24" si="13">D23+E23+F23-E22-F22</f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2322729.4511764692</v>
      </c>
      <c r="P23" s="7">
        <f t="shared" si="6"/>
        <v>39486400.669999979</v>
      </c>
      <c r="Q23" s="164">
        <f>Q22+N23</f>
        <v>2607859.5099999998</v>
      </c>
      <c r="R23" s="29">
        <f t="shared" si="1"/>
        <v>1478.4744517367769</v>
      </c>
      <c r="S23" s="5">
        <f>SUM($Q$7:$Q23)/T23</f>
        <v>2491229.4511764692</v>
      </c>
      <c r="T23" s="18">
        <v>17</v>
      </c>
      <c r="U23" s="27"/>
      <c r="V23" s="135"/>
      <c r="W23" s="105"/>
      <c r="X23" s="217"/>
      <c r="Y23" s="181">
        <f>Y22-K23-L23-1</f>
        <v>-2596111</v>
      </c>
      <c r="Z23" s="217"/>
      <c r="AA23" s="92"/>
    </row>
    <row r="24" spans="2:31">
      <c r="B24" s="116">
        <v>46031</v>
      </c>
      <c r="C24" s="14" t="str">
        <f t="shared" si="0"/>
        <v/>
      </c>
      <c r="D24" s="87"/>
      <c r="E24" s="87"/>
      <c r="F24" s="23"/>
      <c r="G24" s="26">
        <f t="shared" si="13"/>
        <v>0</v>
      </c>
      <c r="H24" s="132"/>
      <c r="I24" s="63"/>
      <c r="J24" s="63"/>
      <c r="K24" s="170"/>
      <c r="L24" s="171"/>
      <c r="M24" s="153"/>
      <c r="N24" s="149"/>
      <c r="O24" s="67">
        <f t="shared" si="3"/>
        <v>2329208.8988888878</v>
      </c>
      <c r="P24" s="7">
        <f t="shared" si="6"/>
        <v>41925760.179999977</v>
      </c>
      <c r="Q24" s="164">
        <f t="shared" ref="Q24" si="14">Q23+N24</f>
        <v>2607859.5099999998</v>
      </c>
      <c r="R24" s="29">
        <f t="shared" si="1"/>
        <v>1482.3198212990433</v>
      </c>
      <c r="S24" s="5">
        <f>SUM($Q$7:$Q24)/T24</f>
        <v>2497708.8988888878</v>
      </c>
      <c r="T24" s="18">
        <v>18</v>
      </c>
      <c r="U24" s="4"/>
      <c r="V24" s="135"/>
      <c r="W24" s="105"/>
      <c r="X24" s="217"/>
      <c r="Y24" s="181">
        <f t="shared" ref="Y24:Y54" si="15">Y23-K24-L24</f>
        <v>-2596111</v>
      </c>
      <c r="Z24" s="217"/>
      <c r="AA24" s="92"/>
      <c r="AD24" s="1"/>
      <c r="AE24" s="1"/>
    </row>
    <row r="25" spans="2:31">
      <c r="B25" s="116">
        <v>46032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2335006.2994736829</v>
      </c>
      <c r="P25" s="7">
        <f t="shared" si="6"/>
        <v>44365119.689999975</v>
      </c>
      <c r="Q25" s="164">
        <f>Q24+N25</f>
        <v>2607859.5099999998</v>
      </c>
      <c r="R25" s="29">
        <f t="shared" si="1"/>
        <v>1485.7598216461026</v>
      </c>
      <c r="S25" s="5">
        <f>SUM($Q$7:$Q25)/T25-1</f>
        <v>2503505.2994736829</v>
      </c>
      <c r="T25" s="18">
        <v>19</v>
      </c>
      <c r="U25" s="4"/>
      <c r="V25" s="131"/>
      <c r="W25" s="105"/>
      <c r="X25" s="217"/>
      <c r="Y25" s="181">
        <f t="shared" si="15"/>
        <v>-2596111</v>
      </c>
      <c r="Z25" s="217"/>
      <c r="AA25" s="92"/>
      <c r="AD25" s="1"/>
      <c r="AE25" s="1"/>
    </row>
    <row r="26" spans="2:31" ht="12.75" customHeight="1">
      <c r="B26" s="116">
        <v>46033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0</v>
      </c>
      <c r="O26" s="67">
        <f t="shared" si="3"/>
        <v>2340224.0099999988</v>
      </c>
      <c r="P26" s="7">
        <f t="shared" si="6"/>
        <v>46804480.199999973</v>
      </c>
      <c r="Q26" s="164">
        <f>Q25+N26+1</f>
        <v>2607860.5099999998</v>
      </c>
      <c r="R26" s="29">
        <f t="shared" si="1"/>
        <v>1488.8569792284861</v>
      </c>
      <c r="S26" s="5">
        <f>SUM($Q$7:$Q26)/T26</f>
        <v>2508724.0099999988</v>
      </c>
      <c r="T26" s="18">
        <v>20</v>
      </c>
      <c r="U26" s="138">
        <f>B26</f>
        <v>46033</v>
      </c>
      <c r="V26" s="310"/>
      <c r="W26" s="105"/>
      <c r="X26" s="217" t="e">
        <f>AVERAGE(W26:W34)</f>
        <v>#DIV/0!</v>
      </c>
      <c r="Y26" s="181">
        <f t="shared" si="15"/>
        <v>-2596111</v>
      </c>
      <c r="Z26" s="217">
        <f>AVERAGE(Y26:Y34)</f>
        <v>-2596110.777777778</v>
      </c>
      <c r="AC26" s="92"/>
      <c r="AD26" s="1"/>
      <c r="AE26" s="1"/>
    </row>
    <row r="27" spans="2:31">
      <c r="B27" s="116">
        <v>46034</v>
      </c>
      <c r="C27" s="14" t="str">
        <f t="shared" si="0"/>
        <v/>
      </c>
      <c r="D27" s="87"/>
      <c r="E27" s="87"/>
      <c r="F27" s="23"/>
      <c r="G27" s="26">
        <f>D27+E27+F27-E24-F24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2344944.7957142843</v>
      </c>
      <c r="P27" s="7">
        <f t="shared" si="6"/>
        <v>49243840.709999971</v>
      </c>
      <c r="Q27" s="164">
        <f>Q26+N27</f>
        <v>2607860.5099999998</v>
      </c>
      <c r="R27" s="29">
        <f t="shared" si="1"/>
        <v>1491.6592259431955</v>
      </c>
      <c r="S27" s="5">
        <f>SUM($Q$7:$Q27)/T27+1</f>
        <v>2513445.7957142843</v>
      </c>
      <c r="T27" s="18">
        <v>21</v>
      </c>
      <c r="U27" s="138">
        <f>B28+6</f>
        <v>46041</v>
      </c>
      <c r="V27" s="159"/>
      <c r="W27" s="105"/>
      <c r="X27" s="217"/>
      <c r="Y27" s="181">
        <f>Y26-K27-L27</f>
        <v>-2596111</v>
      </c>
      <c r="Z27" s="217"/>
      <c r="AA27" s="92"/>
      <c r="AD27" s="1"/>
      <c r="AE27" s="1"/>
    </row>
    <row r="28" spans="2:31">
      <c r="B28" s="116">
        <v>46035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2349236.3736363621</v>
      </c>
      <c r="P28" s="7">
        <f t="shared" si="6"/>
        <v>51683200.219999969</v>
      </c>
      <c r="Q28" s="164">
        <f>Q27+N28-1</f>
        <v>2607859.5099999998</v>
      </c>
      <c r="R28" s="29">
        <f t="shared" si="1"/>
        <v>1494.2061564607491</v>
      </c>
      <c r="S28" s="5">
        <f>SUM($Q$7:$Q28)/T28+1</f>
        <v>2517737.3736363621</v>
      </c>
      <c r="T28" s="18">
        <v>22</v>
      </c>
      <c r="U28" s="4"/>
      <c r="V28" s="131"/>
      <c r="W28" s="105"/>
      <c r="X28" s="217"/>
      <c r="Y28" s="181">
        <f>Y27-K28-L28+2</f>
        <v>-2596109</v>
      </c>
      <c r="Z28" s="217"/>
      <c r="AA28" s="92"/>
      <c r="AD28" s="1"/>
      <c r="AE28" s="1"/>
    </row>
    <row r="29" spans="2:31">
      <c r="B29" s="116">
        <v>46036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2353154.8143478245</v>
      </c>
      <c r="P29" s="7">
        <f t="shared" si="6"/>
        <v>54122560.729999967</v>
      </c>
      <c r="Q29" s="164">
        <f>Q28+N29+1</f>
        <v>2607860.5099999998</v>
      </c>
      <c r="R29" s="29">
        <f t="shared" si="1"/>
        <v>1496.531047090697</v>
      </c>
      <c r="S29" s="5">
        <f>SUM($Q$7:$Q29)/T29</f>
        <v>2521654.8143478245</v>
      </c>
      <c r="T29" s="18">
        <v>23</v>
      </c>
      <c r="U29" s="4"/>
      <c r="V29" s="131"/>
      <c r="W29" s="105"/>
      <c r="X29" s="217"/>
      <c r="Y29" s="181">
        <f>Y28-K29-L29-2</f>
        <v>-2596111</v>
      </c>
      <c r="Z29" s="217"/>
      <c r="AA29" s="92"/>
      <c r="AD29" s="1"/>
      <c r="AE29" s="1"/>
    </row>
    <row r="30" spans="2:31">
      <c r="B30" s="116">
        <v>46037</v>
      </c>
      <c r="C30" s="14" t="str">
        <f t="shared" si="0"/>
        <v/>
      </c>
      <c r="D30" s="87"/>
      <c r="E30" s="87"/>
      <c r="F30" s="23"/>
      <c r="G30" s="26">
        <f t="shared" ref="G30:G31" si="17">D30+E30+F30-E29-F29</f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2356746.7599999984</v>
      </c>
      <c r="P30" s="7">
        <f t="shared" si="6"/>
        <v>56561922.239999965</v>
      </c>
      <c r="Q30" s="164">
        <f>Q29+N30+1</f>
        <v>2607861.5099999998</v>
      </c>
      <c r="R30" s="29">
        <f t="shared" si="1"/>
        <v>1498.6627655786342</v>
      </c>
      <c r="S30" s="5">
        <f>SUM($Q$7:$Q30)/T30</f>
        <v>2525246.7599999984</v>
      </c>
      <c r="T30" s="18">
        <v>24</v>
      </c>
      <c r="U30" s="4"/>
      <c r="V30" s="131"/>
      <c r="W30" s="105"/>
      <c r="X30" s="217"/>
      <c r="Y30" s="181">
        <f t="shared" si="15"/>
        <v>-2596111</v>
      </c>
      <c r="Z30" s="217"/>
      <c r="AA30" s="92"/>
      <c r="AD30" s="1"/>
      <c r="AE30" s="1"/>
    </row>
    <row r="31" spans="2:31">
      <c r="B31" s="116">
        <v>46038</v>
      </c>
      <c r="C31" s="14" t="str">
        <f t="shared" si="0"/>
        <v/>
      </c>
      <c r="D31" s="87"/>
      <c r="E31" s="87"/>
      <c r="F31" s="23"/>
      <c r="G31" s="26">
        <f t="shared" si="17"/>
        <v>0</v>
      </c>
      <c r="H31" s="132"/>
      <c r="I31" s="25"/>
      <c r="J31" s="25"/>
      <c r="K31" s="170"/>
      <c r="L31" s="171"/>
      <c r="M31" s="153"/>
      <c r="N31" s="149"/>
      <c r="O31" s="67">
        <f>P31/T31</f>
        <v>2360051.3499999987</v>
      </c>
      <c r="P31" s="7">
        <f t="shared" si="6"/>
        <v>59001283.749999963</v>
      </c>
      <c r="Q31" s="164">
        <f t="shared" ref="Q31:Q39" si="18">Q30+N31</f>
        <v>2607861.5099999998</v>
      </c>
      <c r="R31" s="29">
        <f t="shared" si="1"/>
        <v>1500.6239465875365</v>
      </c>
      <c r="S31" s="5">
        <f>SUM($Q$7:$Q31)/T31</f>
        <v>2528551.3499999987</v>
      </c>
      <c r="T31" s="18">
        <v>25</v>
      </c>
      <c r="U31" s="4"/>
      <c r="V31" s="137"/>
      <c r="W31" s="105"/>
      <c r="X31" s="217"/>
      <c r="Y31" s="181">
        <f t="shared" si="15"/>
        <v>-2596111</v>
      </c>
      <c r="Z31" s="217"/>
      <c r="AA31" s="92"/>
      <c r="AB31" s="92"/>
      <c r="AD31" s="1"/>
      <c r="AE31" s="1"/>
    </row>
    <row r="32" spans="2:31">
      <c r="B32" s="116">
        <v>46039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2363101.7407692294</v>
      </c>
      <c r="P32" s="7">
        <f t="shared" si="6"/>
        <v>61440645.259999961</v>
      </c>
      <c r="Q32" s="164">
        <f t="shared" si="18"/>
        <v>2607861.5099999998</v>
      </c>
      <c r="R32" s="29">
        <f t="shared" si="1"/>
        <v>1502.4342675188304</v>
      </c>
      <c r="S32" s="5">
        <f>SUM($Q$7:$Q32)/T32</f>
        <v>2531601.7407692294</v>
      </c>
      <c r="T32" s="18">
        <v>26</v>
      </c>
      <c r="U32" s="27"/>
      <c r="V32" s="137"/>
      <c r="W32" s="105"/>
      <c r="X32" s="217"/>
      <c r="Y32" s="181">
        <f t="shared" si="15"/>
        <v>-2596111</v>
      </c>
      <c r="Z32" s="217"/>
      <c r="AD32" s="1"/>
      <c r="AE32" s="1"/>
    </row>
    <row r="33" spans="2:31">
      <c r="B33" s="116">
        <v>46040</v>
      </c>
      <c r="C33" s="14" t="str">
        <f t="shared" si="0"/>
        <v>F</v>
      </c>
      <c r="D33" s="87"/>
      <c r="E33" s="87"/>
      <c r="F33" s="23"/>
      <c r="G33" s="26"/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2365926.139629628</v>
      </c>
      <c r="P33" s="7">
        <f t="shared" si="6"/>
        <v>63880005.769999959</v>
      </c>
      <c r="Q33" s="164">
        <f>Q32+N33-1</f>
        <v>2607860.5099999998</v>
      </c>
      <c r="R33" s="29">
        <f t="shared" si="1"/>
        <v>1504.1104686229251</v>
      </c>
      <c r="S33" s="5">
        <f>SUM($Q$7:$Q33)/T33</f>
        <v>2534426.1396296285</v>
      </c>
      <c r="T33" s="18">
        <v>27</v>
      </c>
      <c r="U33" s="138">
        <f>B33</f>
        <v>46040</v>
      </c>
      <c r="V33" s="131"/>
      <c r="W33" s="105"/>
      <c r="X33" s="217" t="e">
        <f>AVERAGE(W33:W41)</f>
        <v>#DIV/0!</v>
      </c>
      <c r="Y33" s="181">
        <f>Y32-K33-L33</f>
        <v>-2596111</v>
      </c>
      <c r="Z33" s="217">
        <f>AVERAGE(Y33:Y41)</f>
        <v>-2596112.4444444445</v>
      </c>
      <c r="AD33" s="1"/>
      <c r="AE33" s="1"/>
    </row>
    <row r="34" spans="2:31">
      <c r="B34" s="116">
        <v>46041</v>
      </c>
      <c r="C34" s="14" t="str">
        <f t="shared" si="0"/>
        <v/>
      </c>
      <c r="D34" s="87"/>
      <c r="E34" s="87"/>
      <c r="F34" s="23"/>
      <c r="G34" s="26">
        <f>D34+E34+F34-E31-F31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2368548.8314285697</v>
      </c>
      <c r="P34" s="7">
        <f t="shared" si="6"/>
        <v>66319367.279999956</v>
      </c>
      <c r="Q34" s="164">
        <f>Q33+N34+1</f>
        <v>2607861.5099999998</v>
      </c>
      <c r="R34" s="29">
        <f t="shared" si="1"/>
        <v>1505.6669622721483</v>
      </c>
      <c r="S34" s="5">
        <f>SUM($Q$7:$Q34)/T34</f>
        <v>2537048.8314285702</v>
      </c>
      <c r="T34" s="18">
        <v>28</v>
      </c>
      <c r="U34" s="138">
        <f>B33+8</f>
        <v>46048</v>
      </c>
      <c r="V34" s="131"/>
      <c r="W34" s="105"/>
      <c r="X34" s="217"/>
      <c r="Y34" s="181">
        <f t="shared" si="15"/>
        <v>-2596111</v>
      </c>
      <c r="Z34" s="217"/>
      <c r="AA34" s="92"/>
      <c r="AD34" s="1"/>
      <c r="AE34" s="1"/>
    </row>
    <row r="35" spans="2:31">
      <c r="B35" s="116">
        <v>46042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2370990.6824137918</v>
      </c>
      <c r="P35" s="7">
        <f t="shared" si="6"/>
        <v>68758729.789999962</v>
      </c>
      <c r="Q35" s="164">
        <f>Q34+N35+1</f>
        <v>2607862.5099999998</v>
      </c>
      <c r="R35" s="29">
        <f t="shared" si="1"/>
        <v>1507.1161319963157</v>
      </c>
      <c r="S35" s="5">
        <f>SUM($Q$7:$Q35)/T35</f>
        <v>2539490.6824137922</v>
      </c>
      <c r="T35" s="18">
        <v>29</v>
      </c>
      <c r="U35" s="4"/>
      <c r="V35" s="131"/>
      <c r="W35" s="105"/>
      <c r="X35" s="217"/>
      <c r="Y35" s="181">
        <f>Y34-K35-L35-1</f>
        <v>-2596112</v>
      </c>
      <c r="Z35" s="217"/>
      <c r="AA35" s="92"/>
      <c r="AD35" s="1"/>
      <c r="AE35" s="1"/>
    </row>
    <row r="36" spans="2:31">
      <c r="B36" s="116">
        <v>46043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2373269.7433333322</v>
      </c>
      <c r="P36" s="7">
        <f t="shared" si="6"/>
        <v>71198092.299999967</v>
      </c>
      <c r="Q36" s="164">
        <f>Q35+N36</f>
        <v>2607862.5099999998</v>
      </c>
      <c r="R36" s="29">
        <f t="shared" si="1"/>
        <v>1508.4692838773487</v>
      </c>
      <c r="S36" s="5">
        <f>SUM($Q$7:$Q36)/T36+1</f>
        <v>2541770.7433333327</v>
      </c>
      <c r="T36" s="18">
        <v>30</v>
      </c>
      <c r="U36" s="4"/>
      <c r="V36" s="136"/>
      <c r="W36" s="105"/>
      <c r="X36" s="217"/>
      <c r="Y36" s="181">
        <f>Y35-K36-L36-1</f>
        <v>-2596113</v>
      </c>
      <c r="Z36" s="217"/>
      <c r="AD36" s="1"/>
      <c r="AE36" s="1"/>
    </row>
    <row r="37" spans="2:31">
      <c r="B37" s="116">
        <v>46044</v>
      </c>
      <c r="C37" s="14"/>
      <c r="D37" s="87"/>
      <c r="E37" s="87"/>
      <c r="F37" s="23"/>
      <c r="G37" s="26">
        <f t="shared" ref="G37:G38" si="19"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2375401.8003225797</v>
      </c>
      <c r="P37" s="7">
        <f t="shared" si="6"/>
        <v>73637455.809999973</v>
      </c>
      <c r="Q37" s="164">
        <f>Q36+N37+1</f>
        <v>2607863.5099999998</v>
      </c>
      <c r="R37" s="29">
        <f t="shared" si="1"/>
        <v>1509.7345995979704</v>
      </c>
      <c r="S37" s="5">
        <f>SUM($Q$7:$Q37)/T37+1</f>
        <v>2543902.8003225802</v>
      </c>
      <c r="T37" s="18">
        <v>31</v>
      </c>
      <c r="U37" s="27"/>
      <c r="V37" s="137"/>
      <c r="W37" s="105"/>
      <c r="X37" s="217"/>
      <c r="Y37" s="181">
        <f t="shared" si="15"/>
        <v>-2596113</v>
      </c>
      <c r="Z37" s="217"/>
      <c r="AA37" s="92"/>
      <c r="AD37" s="1"/>
      <c r="AE37" s="1"/>
    </row>
    <row r="38" spans="2:31">
      <c r="B38" s="116">
        <v>46045</v>
      </c>
      <c r="C38" s="14" t="str">
        <f t="shared" si="0"/>
        <v/>
      </c>
      <c r="D38" s="87"/>
      <c r="E38" s="87"/>
      <c r="F38" s="23"/>
      <c r="G38" s="26">
        <f t="shared" si="19"/>
        <v>0</v>
      </c>
      <c r="H38" s="132"/>
      <c r="I38" s="25"/>
      <c r="J38" s="25"/>
      <c r="K38" s="170"/>
      <c r="L38" s="171"/>
      <c r="M38" s="153"/>
      <c r="N38" s="149"/>
      <c r="O38" s="67">
        <f t="shared" si="3"/>
        <v>2377400.6037499993</v>
      </c>
      <c r="P38" s="7">
        <f t="shared" si="6"/>
        <v>76076819.319999978</v>
      </c>
      <c r="Q38" s="164">
        <f t="shared" si="18"/>
        <v>2607863.5099999998</v>
      </c>
      <c r="R38" s="29">
        <f t="shared" si="1"/>
        <v>1510.9202396142432</v>
      </c>
      <c r="S38" s="5">
        <f>SUM($Q$7:$Q38)/T38</f>
        <v>2545900.6037499998</v>
      </c>
      <c r="T38" s="18">
        <v>32</v>
      </c>
      <c r="U38" s="27"/>
      <c r="V38" s="137"/>
      <c r="W38" s="105"/>
      <c r="X38" s="217"/>
      <c r="Y38" s="181">
        <f t="shared" si="15"/>
        <v>-2596113</v>
      </c>
      <c r="Z38" s="217"/>
      <c r="AD38" s="1"/>
      <c r="AE38" s="1"/>
    </row>
    <row r="39" spans="2:31">
      <c r="B39" s="116">
        <v>46046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2379278.2675757571</v>
      </c>
      <c r="P39" s="7">
        <f t="shared" si="6"/>
        <v>78516182.829999983</v>
      </c>
      <c r="Q39" s="164">
        <f t="shared" si="18"/>
        <v>2607863.5099999998</v>
      </c>
      <c r="R39" s="29">
        <f t="shared" si="1"/>
        <v>1512.0345801636545</v>
      </c>
      <c r="S39" s="5">
        <f>SUM($Q$7:$Q39)/T39</f>
        <v>2547778.2675757576</v>
      </c>
      <c r="T39" s="18">
        <v>33</v>
      </c>
      <c r="U39" s="27"/>
      <c r="V39" s="137"/>
      <c r="W39" s="105"/>
      <c r="X39" s="217"/>
      <c r="Y39" s="181">
        <f t="shared" si="15"/>
        <v>-2596113</v>
      </c>
      <c r="Z39" s="217"/>
      <c r="AD39" s="1"/>
      <c r="AE39" s="1"/>
    </row>
    <row r="40" spans="2:31">
      <c r="B40" s="116">
        <v>46047</v>
      </c>
      <c r="C40" s="14" t="str">
        <f t="shared" si="0"/>
        <v>F</v>
      </c>
      <c r="D40" s="87"/>
      <c r="E40" s="87"/>
      <c r="F40" s="23"/>
      <c r="G40" s="26"/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2381045.4511764701</v>
      </c>
      <c r="P40" s="7">
        <f t="shared" si="6"/>
        <v>80955545.339999989</v>
      </c>
      <c r="Q40" s="164">
        <f>Q39+N40-1</f>
        <v>2607862.5099999998</v>
      </c>
      <c r="R40" s="29">
        <f t="shared" si="1"/>
        <v>1513.0833538139293</v>
      </c>
      <c r="S40" s="5">
        <f>SUM($Q$7:$Q40)/T40</f>
        <v>2549545.4511764706</v>
      </c>
      <c r="T40" s="18">
        <v>34</v>
      </c>
      <c r="U40" s="138">
        <f>B40</f>
        <v>46047</v>
      </c>
      <c r="V40" s="131"/>
      <c r="W40" s="105"/>
      <c r="X40" s="217" t="e">
        <f>AVERAGE(W40:W48)</f>
        <v>#DIV/0!</v>
      </c>
      <c r="Y40" s="181">
        <f t="shared" si="15"/>
        <v>-2596113</v>
      </c>
      <c r="Z40" s="217">
        <f>AVERAGE(Y40:Y48)</f>
        <v>-2596113.222222222</v>
      </c>
      <c r="AD40" s="1"/>
      <c r="AE40" s="1"/>
    </row>
    <row r="41" spans="2:31">
      <c r="B41" s="116">
        <v>46048</v>
      </c>
      <c r="C41" s="14" t="str">
        <f t="shared" si="0"/>
        <v/>
      </c>
      <c r="D41" s="87"/>
      <c r="E41" s="87"/>
      <c r="F41" s="23"/>
      <c r="G41" s="26">
        <f>D41+E41+F41-E38-F38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2382711.6528571425</v>
      </c>
      <c r="P41" s="7">
        <f t="shared" si="6"/>
        <v>83394907.849999994</v>
      </c>
      <c r="Q41" s="164">
        <f>Q40+N41</f>
        <v>2607862.5099999998</v>
      </c>
      <c r="R41" s="29">
        <f t="shared" si="1"/>
        <v>1514.0721975413312</v>
      </c>
      <c r="S41" s="5">
        <f>SUM($Q$7:$Q41)/T41</f>
        <v>2551211.652857143</v>
      </c>
      <c r="T41" s="18">
        <v>35</v>
      </c>
      <c r="U41" s="138">
        <f>B40+8</f>
        <v>46055</v>
      </c>
      <c r="V41" s="131"/>
      <c r="W41" s="105"/>
      <c r="X41" s="217"/>
      <c r="Y41" s="181">
        <f t="shared" si="15"/>
        <v>-2596113</v>
      </c>
      <c r="Z41" s="217"/>
      <c r="AD41" s="1"/>
      <c r="AE41" s="1"/>
    </row>
    <row r="42" spans="2:31">
      <c r="B42" s="116">
        <v>46049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2384285.2599999998</v>
      </c>
      <c r="P42" s="7">
        <f t="shared" si="6"/>
        <v>85834269.359999999</v>
      </c>
      <c r="Q42" s="164">
        <f>Q41+N42-1</f>
        <v>2607861.5099999998</v>
      </c>
      <c r="R42" s="29">
        <f t="shared" si="1"/>
        <v>1515.0060890207717</v>
      </c>
      <c r="S42" s="5">
        <f>SUM($Q$7:$Q42)/T42</f>
        <v>2552785.2600000002</v>
      </c>
      <c r="T42" s="18">
        <v>36</v>
      </c>
      <c r="U42" s="138"/>
      <c r="V42" s="131"/>
      <c r="W42" s="105"/>
      <c r="X42" s="217"/>
      <c r="Y42" s="181">
        <f t="shared" si="15"/>
        <v>-2596113</v>
      </c>
      <c r="Z42" s="217"/>
      <c r="AD42" s="1"/>
      <c r="AE42" s="1"/>
    </row>
    <row r="43" spans="2:31">
      <c r="B43" s="116">
        <v>46050</v>
      </c>
      <c r="C43" s="14" t="str">
        <f t="shared" si="0"/>
        <v/>
      </c>
      <c r="D43" s="87">
        <v>-2462</v>
      </c>
      <c r="E43" s="87"/>
      <c r="F43" s="23"/>
      <c r="G43" s="26">
        <f>D43+E43+F43-E42-F42</f>
        <v>-2462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-2462</v>
      </c>
      <c r="O43" s="67">
        <f t="shared" si="3"/>
        <v>2385707.2667567567</v>
      </c>
      <c r="P43" s="7">
        <f t="shared" si="6"/>
        <v>88271168.870000005</v>
      </c>
      <c r="Q43" s="164">
        <f>Q42+N43</f>
        <v>2605399.5099999998</v>
      </c>
      <c r="R43" s="29">
        <f t="shared" si="1"/>
        <v>1515.850009944663</v>
      </c>
      <c r="S43" s="5">
        <f>SUM($Q$7:$Q43)/T43</f>
        <v>2554207.2667567572</v>
      </c>
      <c r="T43" s="18">
        <v>37</v>
      </c>
      <c r="U43" s="138"/>
      <c r="V43" s="131"/>
      <c r="W43" s="105"/>
      <c r="X43" s="217"/>
      <c r="Y43" s="181">
        <f t="shared" si="15"/>
        <v>-2596113</v>
      </c>
      <c r="Z43" s="217"/>
      <c r="AD43" s="1"/>
      <c r="AE43" s="1"/>
    </row>
    <row r="44" spans="2:31">
      <c r="B44" s="116">
        <v>46051</v>
      </c>
      <c r="C44" s="14"/>
      <c r="D44" s="87"/>
      <c r="E44" s="87"/>
      <c r="F44" s="23"/>
      <c r="G44" s="26">
        <f t="shared" ref="G44:G45" si="20"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2387054.4573684214</v>
      </c>
      <c r="P44" s="7">
        <f t="shared" si="6"/>
        <v>90708069.38000001</v>
      </c>
      <c r="Q44" s="164">
        <f>Q43+N44+1</f>
        <v>2605400.5099999998</v>
      </c>
      <c r="R44" s="29">
        <f t="shared" si="1"/>
        <v>1516.6495295955026</v>
      </c>
      <c r="S44" s="5">
        <f>SUM($Q$7:$Q44)/T44</f>
        <v>2555554.4573684218</v>
      </c>
      <c r="T44" s="18">
        <v>38</v>
      </c>
      <c r="U44" s="138"/>
      <c r="V44" s="131"/>
      <c r="W44" s="105"/>
      <c r="X44" s="217"/>
      <c r="Y44" s="181">
        <f t="shared" si="15"/>
        <v>-2596113</v>
      </c>
      <c r="Z44" s="217"/>
      <c r="AD44" s="1"/>
      <c r="AE44" s="1"/>
    </row>
    <row r="45" spans="2:31">
      <c r="B45" s="116">
        <v>46052</v>
      </c>
      <c r="C45" s="14" t="str">
        <f t="shared" si="0"/>
        <v/>
      </c>
      <c r="D45" s="87"/>
      <c r="E45" s="87"/>
      <c r="F45" s="23"/>
      <c r="G45" s="26">
        <f t="shared" si="20"/>
        <v>0</v>
      </c>
      <c r="H45" s="132"/>
      <c r="I45" s="25"/>
      <c r="J45" s="25"/>
      <c r="K45" s="170"/>
      <c r="L45" s="171"/>
      <c r="M45" s="153"/>
      <c r="N45" s="149"/>
      <c r="O45" s="67">
        <f t="shared" si="3"/>
        <v>2388332.5612820517</v>
      </c>
      <c r="P45" s="7">
        <f t="shared" si="6"/>
        <v>93144969.890000015</v>
      </c>
      <c r="Q45" s="164">
        <f t="shared" ref="Q45:Q53" si="21">Q44+N45</f>
        <v>2605400.5099999998</v>
      </c>
      <c r="R45" s="29">
        <f t="shared" si="1"/>
        <v>1517.4080482386066</v>
      </c>
      <c r="S45" s="5">
        <f>SUM($Q$7:$Q45)/T45</f>
        <v>2556832.5612820522</v>
      </c>
      <c r="T45" s="18">
        <v>39</v>
      </c>
      <c r="U45" s="138"/>
      <c r="V45" s="131"/>
      <c r="W45" s="105"/>
      <c r="X45" s="217"/>
      <c r="Y45" s="181">
        <f t="shared" si="15"/>
        <v>-2596113</v>
      </c>
      <c r="Z45" s="217"/>
      <c r="AD45" s="1"/>
      <c r="AE45" s="1"/>
    </row>
    <row r="46" spans="2:31">
      <c r="B46" s="116">
        <v>46053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2389546.7600000007</v>
      </c>
      <c r="P46" s="7">
        <f t="shared" si="6"/>
        <v>95581870.400000021</v>
      </c>
      <c r="Q46" s="164">
        <f t="shared" si="21"/>
        <v>2605400.5099999998</v>
      </c>
      <c r="R46" s="29">
        <f t="shared" si="1"/>
        <v>1518.1286409495553</v>
      </c>
      <c r="S46" s="5">
        <f>SUM($Q$7:$Q46)/T46</f>
        <v>2558046.7600000007</v>
      </c>
      <c r="T46" s="18">
        <v>40</v>
      </c>
      <c r="U46" s="138"/>
      <c r="V46" s="131"/>
      <c r="W46" s="105"/>
      <c r="X46" s="217"/>
      <c r="Y46" s="181">
        <f t="shared" si="15"/>
        <v>-2596113</v>
      </c>
      <c r="Z46" s="217"/>
      <c r="AD46" s="1"/>
      <c r="AE46" s="1"/>
    </row>
    <row r="47" spans="2:31">
      <c r="B47" s="116">
        <v>46054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2390701.7539024395</v>
      </c>
      <c r="P47" s="7">
        <f t="shared" si="6"/>
        <v>98018771.910000026</v>
      </c>
      <c r="Q47" s="164">
        <f>Q46+N47+1</f>
        <v>2605401.5099999998</v>
      </c>
      <c r="R47" s="29">
        <f t="shared" si="1"/>
        <v>1518.8140972714777</v>
      </c>
      <c r="S47" s="5">
        <f>SUM($Q$7:$Q47)/T47</f>
        <v>2559201.75390244</v>
      </c>
      <c r="T47" s="18">
        <v>41</v>
      </c>
      <c r="U47" s="138">
        <f>B47</f>
        <v>46054</v>
      </c>
      <c r="V47" s="131"/>
      <c r="W47" s="105"/>
      <c r="X47" s="217" t="e">
        <f>AVERAGE(W47:W54)</f>
        <v>#DIV/0!</v>
      </c>
      <c r="Y47" s="181">
        <f>Y46-K47-L47-1</f>
        <v>-2596114</v>
      </c>
      <c r="Z47" s="217">
        <f>AVERAGE(Y47:Y54)</f>
        <v>-2596114</v>
      </c>
      <c r="AD47" s="1"/>
      <c r="AE47" s="1"/>
    </row>
    <row r="48" spans="2:31">
      <c r="B48" s="116">
        <v>46055</v>
      </c>
      <c r="C48" s="14" t="str">
        <f t="shared" si="0"/>
        <v/>
      </c>
      <c r="D48" s="87"/>
      <c r="E48" s="87"/>
      <c r="F48" s="23"/>
      <c r="G48" s="26">
        <f>D48+E48+F48-E45-F45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2391801.7242857153</v>
      </c>
      <c r="P48" s="7">
        <f t="shared" si="6"/>
        <v>100455672.42000003</v>
      </c>
      <c r="Q48" s="164">
        <f>Q47+N48-1</f>
        <v>2605400.5099999998</v>
      </c>
      <c r="R48" s="29">
        <f t="shared" si="1"/>
        <v>1519.4668986858844</v>
      </c>
      <c r="S48" s="5">
        <f>SUM($Q$7:$Q48)/T48</f>
        <v>2560301.7242857153</v>
      </c>
      <c r="T48" s="18">
        <v>42</v>
      </c>
      <c r="U48" s="138">
        <f>B47+8</f>
        <v>46062</v>
      </c>
      <c r="V48" s="131"/>
      <c r="W48" s="105"/>
      <c r="X48" s="217"/>
      <c r="Y48" s="181">
        <f t="shared" si="15"/>
        <v>-2596114</v>
      </c>
      <c r="Z48" s="217"/>
      <c r="AD48" s="1"/>
      <c r="AE48" s="1"/>
    </row>
    <row r="49" spans="2:31">
      <c r="B49" s="116">
        <v>46056</v>
      </c>
      <c r="C49" s="14" t="str">
        <f t="shared" si="0"/>
        <v/>
      </c>
      <c r="D49" s="87"/>
      <c r="E49" s="87"/>
      <c r="F49" s="23"/>
      <c r="G49" s="26">
        <f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2392850.5565116289</v>
      </c>
      <c r="P49" s="7">
        <f t="shared" si="6"/>
        <v>102892573.93000004</v>
      </c>
      <c r="Q49" s="164">
        <f>Q48+N49+1</f>
        <v>2605401.5099999998</v>
      </c>
      <c r="R49" s="29">
        <f t="shared" si="1"/>
        <v>1520.0893510454771</v>
      </c>
      <c r="S49" s="5">
        <f>SUM($Q$7:$Q49)/T49</f>
        <v>2561350.5565116289</v>
      </c>
      <c r="T49" s="18">
        <v>43</v>
      </c>
      <c r="U49" s="138"/>
      <c r="V49" s="131"/>
      <c r="W49" s="105"/>
      <c r="X49" s="217"/>
      <c r="Y49" s="181">
        <f t="shared" si="15"/>
        <v>-2596114</v>
      </c>
      <c r="Z49" s="217"/>
      <c r="AD49" s="1"/>
      <c r="AE49" s="1"/>
    </row>
    <row r="50" spans="2:31">
      <c r="B50" s="116">
        <v>46057</v>
      </c>
      <c r="C50" s="14" t="str">
        <f t="shared" si="0"/>
        <v/>
      </c>
      <c r="D50" s="87"/>
      <c r="E50" s="87"/>
      <c r="F50" s="23"/>
      <c r="G50" s="26">
        <f>D50+E50+F50-E49-F49</f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4" si="22">L50+K50+G50+M50</f>
        <v>0</v>
      </c>
      <c r="O50" s="67">
        <f t="shared" si="3"/>
        <v>2393851.7145454553</v>
      </c>
      <c r="P50" s="7">
        <f t="shared" si="6"/>
        <v>105329475.44000004</v>
      </c>
      <c r="Q50" s="164">
        <f>Q49+N50</f>
        <v>2605401.5099999998</v>
      </c>
      <c r="R50" s="29">
        <f t="shared" si="1"/>
        <v>1520.6835101159975</v>
      </c>
      <c r="S50" s="5">
        <f>SUM($Q$7:$Q50)/T50</f>
        <v>2562351.7145454558</v>
      </c>
      <c r="T50" s="18">
        <v>44</v>
      </c>
      <c r="U50" s="138"/>
      <c r="V50" s="131"/>
      <c r="W50" s="105"/>
      <c r="X50" s="217"/>
      <c r="Y50" s="181">
        <f t="shared" si="15"/>
        <v>-2596114</v>
      </c>
      <c r="Z50" s="217"/>
      <c r="AD50" s="1"/>
      <c r="AE50" s="1"/>
    </row>
    <row r="51" spans="2:31">
      <c r="B51" s="116">
        <v>46058</v>
      </c>
      <c r="C51" s="14" t="str">
        <f t="shared" si="0"/>
        <v/>
      </c>
      <c r="D51" s="87"/>
      <c r="E51" s="87"/>
      <c r="F51" s="23"/>
      <c r="G51" s="26">
        <f t="shared" ref="G51:G52" si="23"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2"/>
        <v>0</v>
      </c>
      <c r="O51" s="67">
        <f t="shared" si="3"/>
        <v>2394808.3766666679</v>
      </c>
      <c r="P51" s="7">
        <f t="shared" si="6"/>
        <v>107766376.95000005</v>
      </c>
      <c r="Q51" s="164">
        <f t="shared" si="21"/>
        <v>2605401.5099999998</v>
      </c>
      <c r="R51" s="29">
        <f t="shared" si="1"/>
        <v>1521.2512621167168</v>
      </c>
      <c r="S51" s="5">
        <f>SUM($Q$7:$Q51)/T51</f>
        <v>2563308.3766666679</v>
      </c>
      <c r="T51" s="18">
        <v>45</v>
      </c>
      <c r="U51" s="138"/>
      <c r="V51" s="131"/>
      <c r="W51" s="105"/>
      <c r="X51" s="217"/>
      <c r="Y51" s="181">
        <f t="shared" si="15"/>
        <v>-2596114</v>
      </c>
      <c r="Z51" s="217"/>
      <c r="AD51" s="1"/>
      <c r="AE51" s="1"/>
    </row>
    <row r="52" spans="2:31">
      <c r="B52" s="116">
        <v>46059</v>
      </c>
      <c r="C52" s="14" t="str">
        <f t="shared" si="0"/>
        <v/>
      </c>
      <c r="D52" s="87"/>
      <c r="E52" s="87"/>
      <c r="F52" s="23"/>
      <c r="G52" s="26">
        <f t="shared" si="23"/>
        <v>0</v>
      </c>
      <c r="H52" s="132"/>
      <c r="I52" s="25"/>
      <c r="J52" s="25"/>
      <c r="K52" s="170"/>
      <c r="L52" s="171"/>
      <c r="M52" s="153"/>
      <c r="N52" s="149"/>
      <c r="O52" s="67">
        <f t="shared" si="3"/>
        <v>2395723.4447826101</v>
      </c>
      <c r="P52" s="7">
        <f t="shared" si="6"/>
        <v>110203278.46000005</v>
      </c>
      <c r="Q52" s="164">
        <f>Q51+N52</f>
        <v>2605401.5099999998</v>
      </c>
      <c r="R52" s="29">
        <f t="shared" si="1"/>
        <v>1521.7943292478396</v>
      </c>
      <c r="S52" s="5">
        <f>SUM($Q$7:$Q52)/T52</f>
        <v>2564223.4447826101</v>
      </c>
      <c r="T52" s="18">
        <v>46</v>
      </c>
      <c r="U52" s="138"/>
      <c r="V52" s="131"/>
      <c r="W52" s="105"/>
      <c r="X52" s="217"/>
      <c r="Y52" s="181">
        <f t="shared" si="15"/>
        <v>-2596114</v>
      </c>
      <c r="Z52" s="217"/>
      <c r="AD52" s="1"/>
      <c r="AE52" s="1"/>
    </row>
    <row r="53" spans="2:31">
      <c r="B53" s="116">
        <v>46060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2396599.5738297882</v>
      </c>
      <c r="P53" s="7">
        <f t="shared" si="6"/>
        <v>112640179.97000006</v>
      </c>
      <c r="Q53" s="164">
        <f t="shared" si="21"/>
        <v>2605401.5099999998</v>
      </c>
      <c r="R53" s="29">
        <f t="shared" si="1"/>
        <v>1522.3142871393404</v>
      </c>
      <c r="S53" s="5">
        <f>SUM($Q$7:$Q53)/T53</f>
        <v>2565099.5738297887</v>
      </c>
      <c r="T53" s="18">
        <v>47</v>
      </c>
      <c r="U53" s="138"/>
      <c r="V53" s="131"/>
      <c r="W53" s="105"/>
      <c r="X53" s="217"/>
      <c r="Y53" s="181">
        <f t="shared" si="15"/>
        <v>-2596114</v>
      </c>
      <c r="Z53" s="217"/>
      <c r="AD53" s="1"/>
      <c r="AE53" s="1"/>
    </row>
    <row r="54" spans="2:31">
      <c r="B54" s="116">
        <v>46061</v>
      </c>
      <c r="C54" s="14" t="str">
        <f t="shared" si="0"/>
        <v>F</v>
      </c>
      <c r="D54" s="87"/>
      <c r="E54" s="87"/>
      <c r="F54" s="23"/>
      <c r="G54" s="26"/>
      <c r="H54" s="132"/>
      <c r="I54" s="25"/>
      <c r="J54" s="25"/>
      <c r="K54" s="170">
        <f t="shared" si="8"/>
        <v>0</v>
      </c>
      <c r="L54" s="171"/>
      <c r="M54" s="153"/>
      <c r="N54" s="149">
        <f t="shared" si="22"/>
        <v>0</v>
      </c>
      <c r="O54" s="67">
        <f t="shared" si="3"/>
        <v>2397439.1975000012</v>
      </c>
      <c r="P54" s="7">
        <f t="shared" si="6"/>
        <v>115077081.48000006</v>
      </c>
      <c r="Q54" s="164">
        <f>Q53+N54</f>
        <v>2605401.5099999998</v>
      </c>
      <c r="R54" s="29">
        <f t="shared" si="1"/>
        <v>1522.8125801186955</v>
      </c>
      <c r="S54" s="5">
        <f>SUM($Q$7:$Q54)/T54</f>
        <v>2565939.1975000016</v>
      </c>
      <c r="T54" s="18">
        <v>48</v>
      </c>
      <c r="U54" s="138"/>
      <c r="V54" s="131"/>
      <c r="W54" s="105"/>
      <c r="X54" s="217"/>
      <c r="Y54" s="181">
        <f t="shared" si="15"/>
        <v>-2596114</v>
      </c>
      <c r="Z54" s="217"/>
      <c r="AD54" s="1"/>
      <c r="AE54" s="1"/>
    </row>
    <row r="55" spans="2:31">
      <c r="B55" s="116">
        <v>46062</v>
      </c>
      <c r="C55" s="14"/>
      <c r="D55" s="87"/>
      <c r="E55" s="87"/>
      <c r="F55" s="23"/>
      <c r="G55" s="26">
        <f>D55+E55+F55-E52-F52</f>
        <v>0</v>
      </c>
      <c r="H55" s="132"/>
      <c r="I55" s="25"/>
      <c r="J55" s="25"/>
      <c r="K55" s="170">
        <f t="shared" ref="K55:K56" si="24">+H55+I55+J55</f>
        <v>0</v>
      </c>
      <c r="L55" s="171"/>
      <c r="M55" s="153"/>
      <c r="N55" s="149">
        <f t="shared" ref="N55:N56" si="25">L55+K55+G55+M55</f>
        <v>0</v>
      </c>
      <c r="O55" s="67">
        <f t="shared" ref="O55:O56" si="26">P55/T55</f>
        <v>2448207.9789583348</v>
      </c>
      <c r="P55" s="7">
        <f t="shared" si="6"/>
        <v>117513982.99000007</v>
      </c>
      <c r="Q55" s="164">
        <f t="shared" ref="Q55:Q56" si="27">Q54+N55</f>
        <v>2605401.5099999998</v>
      </c>
      <c r="R55" s="29">
        <f t="shared" si="1"/>
        <v>1555.0257540801199</v>
      </c>
      <c r="S55" s="5">
        <f>SUM($Q$7:$Q55)/T55</f>
        <v>2620218.3956250018</v>
      </c>
      <c r="T55" s="18">
        <v>48</v>
      </c>
      <c r="U55" s="138"/>
      <c r="V55" s="131"/>
      <c r="W55" s="105"/>
      <c r="X55" s="217"/>
      <c r="Y55" s="181">
        <f t="shared" ref="Y55:Y56" si="28">Y54-K55-L55</f>
        <v>-2596114</v>
      </c>
      <c r="Z55" s="217"/>
      <c r="AD55" s="1"/>
      <c r="AE55" s="1"/>
    </row>
    <row r="56" spans="2:31">
      <c r="B56" s="116">
        <v>46063</v>
      </c>
      <c r="C56" s="14"/>
      <c r="D56" s="87"/>
      <c r="E56" s="87"/>
      <c r="F56" s="23"/>
      <c r="G56" s="26">
        <f>D56+E56+F56-E55-F55</f>
        <v>0</v>
      </c>
      <c r="H56" s="132"/>
      <c r="I56" s="25"/>
      <c r="J56" s="25"/>
      <c r="K56" s="170">
        <f t="shared" si="24"/>
        <v>0</v>
      </c>
      <c r="L56" s="171"/>
      <c r="M56" s="153"/>
      <c r="N56" s="149">
        <f t="shared" si="25"/>
        <v>0</v>
      </c>
      <c r="O56" s="67">
        <f t="shared" si="26"/>
        <v>2498976.7604166684</v>
      </c>
      <c r="P56" s="7">
        <f t="shared" si="6"/>
        <v>119950884.50000007</v>
      </c>
      <c r="Q56" s="164">
        <f t="shared" si="27"/>
        <v>2605401.5099999998</v>
      </c>
      <c r="R56" s="29">
        <f t="shared" si="1"/>
        <v>1587.2389280415441</v>
      </c>
      <c r="S56" s="5">
        <f>SUM($Q$7:$Q56)/T56</f>
        <v>2674497.5937500019</v>
      </c>
      <c r="T56" s="18">
        <v>48</v>
      </c>
      <c r="U56" s="138"/>
      <c r="V56" s="131"/>
      <c r="W56" s="105"/>
      <c r="X56" s="217"/>
      <c r="Y56" s="181">
        <f t="shared" si="28"/>
        <v>-2596114</v>
      </c>
      <c r="Z56" s="217"/>
      <c r="AD56" s="1"/>
      <c r="AE56" s="1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'DEC 2025'!Q54</f>
        <v>167114.51</v>
      </c>
    </row>
    <row r="61" spans="2:31">
      <c r="D61" s="138" t="s">
        <v>4</v>
      </c>
      <c r="E61" s="139"/>
      <c r="F61" s="143"/>
      <c r="G61" s="91">
        <f>'DEC 2025'!E54</f>
        <v>40</v>
      </c>
    </row>
    <row r="62" spans="2:31">
      <c r="D62" s="138" t="s">
        <v>60</v>
      </c>
      <c r="E62" s="144"/>
      <c r="F62" s="143"/>
      <c r="G62" s="91">
        <f>'DEC 2025'!F54</f>
        <v>-2462425</v>
      </c>
    </row>
    <row r="63" spans="2:31" ht="12.75" thickBot="1">
      <c r="D63" s="140" t="s">
        <v>46</v>
      </c>
      <c r="E63" s="145"/>
      <c r="F63" s="146"/>
      <c r="G63" s="158">
        <f>'DEC 2025'!Y54</f>
        <v>-2604179</v>
      </c>
    </row>
    <row r="64" spans="2:31" ht="12.75" thickTop="1"/>
    <row r="65507" spans="23:23">
      <c r="W65507" s="105"/>
    </row>
    <row r="65514" spans="23:23">
      <c r="W65514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775"/>
  <sheetViews>
    <sheetView topLeftCell="A5760" workbookViewId="0">
      <selection activeCell="B5776" sqref="B5776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  <c r="B5767">
        <v>0</v>
      </c>
      <c r="C5767" s="106">
        <v>2472535</v>
      </c>
    </row>
    <row r="5768" spans="1:3">
      <c r="A5768" s="102">
        <v>46002</v>
      </c>
      <c r="B5768">
        <v>1</v>
      </c>
      <c r="C5768" s="106">
        <v>2466533</v>
      </c>
    </row>
    <row r="5769" spans="1:3">
      <c r="A5769" s="102">
        <v>46003</v>
      </c>
      <c r="B5769">
        <v>0</v>
      </c>
      <c r="C5769" s="106">
        <v>2465307</v>
      </c>
    </row>
    <row r="5770" spans="1:3">
      <c r="A5770" s="102">
        <v>46004</v>
      </c>
      <c r="B5770">
        <v>0</v>
      </c>
      <c r="C5770" s="106">
        <v>2465307</v>
      </c>
    </row>
    <row r="5771" spans="1:3">
      <c r="A5771" s="102">
        <v>46005</v>
      </c>
      <c r="B5771">
        <v>0</v>
      </c>
      <c r="C5771" s="106">
        <v>2465307</v>
      </c>
    </row>
    <row r="5772" spans="1:3">
      <c r="A5772" s="102">
        <v>46006</v>
      </c>
      <c r="B5772">
        <v>21</v>
      </c>
      <c r="C5772" s="106">
        <v>2462155</v>
      </c>
    </row>
    <row r="5773" spans="1:3">
      <c r="A5773" s="102">
        <v>46007</v>
      </c>
      <c r="B5773">
        <v>1</v>
      </c>
      <c r="C5773" s="106">
        <v>2465240</v>
      </c>
    </row>
    <row r="5774" spans="1:3">
      <c r="A5774" s="102">
        <v>46008</v>
      </c>
      <c r="B5774">
        <v>5</v>
      </c>
      <c r="C5774" s="106">
        <v>2479089</v>
      </c>
    </row>
    <row r="5775" spans="1:3">
      <c r="A5775" s="102">
        <v>46009</v>
      </c>
      <c r="B5775">
        <v>0</v>
      </c>
      <c r="C5775" s="106">
        <v>2453276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2"/>
  <sheetViews>
    <sheetView workbookViewId="0">
      <pane ySplit="1" topLeftCell="A243" activePane="bottomLeft" state="frozen"/>
      <selection activeCell="X30" sqref="X30"/>
      <selection pane="bottomLeft" activeCell="E253" sqref="E253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2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61</vt:i4>
      </vt:variant>
      <vt:variant>
        <vt:lpstr>Named Ranges</vt:lpstr>
      </vt:variant>
      <vt:variant>
        <vt:i4>60</vt:i4>
      </vt:variant>
    </vt:vector>
  </HeadingPairs>
  <TitlesOfParts>
    <vt:vector size="12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Renati Emanuele Attilio</cp:lastModifiedBy>
  <cp:lastPrinted>2017-01-06T11:08:09Z</cp:lastPrinted>
  <dcterms:created xsi:type="dcterms:W3CDTF">2002-01-28T11:30:35Z</dcterms:created>
  <dcterms:modified xsi:type="dcterms:W3CDTF">2025-12-24T11:44:46Z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